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1. 윤지현 업무파일\0. 지역언론팀\1. 지원사업\4. 지역공동체활성화\★ (첨부 2) 2026 지역공동체활성화프로젝트지원 사업 예산산출내역(공동체활성화)수정\"/>
    </mc:Choice>
  </mc:AlternateContent>
  <xr:revisionPtr revIDLastSave="0" documentId="13_ncr:1_{A0768E87-DECC-485D-B9BE-BDF61AEFB91B}" xr6:coauthVersionLast="36" xr6:coauthVersionMax="36" xr10:uidLastSave="{00000000-0000-0000-0000-000000000000}"/>
  <bookViews>
    <workbookView xWindow="32760" yWindow="32760" windowWidth="19425" windowHeight="10560" xr2:uid="{00000000-000D-0000-FFFF-FFFF00000000}"/>
  </bookViews>
  <sheets>
    <sheet name="2026 공동주제심층보도지원 사업 예산산출내역 양식" sheetId="1" r:id="rId1"/>
    <sheet name="국내 출장 일식비" sheetId="7" state="hidden" r:id="rId2"/>
    <sheet name="국내 출장 숙박비 등급표" sheetId="6" state="hidden" r:id="rId3"/>
    <sheet name="국외 출장 등급표" sheetId="4" state="hidden" r:id="rId4"/>
    <sheet name="(참고) 국외 여비 지급표" sheetId="3" r:id="rId5"/>
  </sheets>
  <definedNames>
    <definedName name="_xlnm._FilterDatabase" localSheetId="0" hidden="1">'2026 공동주제심층보도지원 사업 예산산출내역 양식'!$A$17:$U$45</definedName>
    <definedName name="_xlnm._FilterDatabase" localSheetId="2" hidden="1">'국내 출장 숙박비 등급표'!$A$1:$A$166</definedName>
  </definedNames>
  <calcPr calcId="191029"/>
</workbook>
</file>

<file path=xl/calcChain.xml><?xml version="1.0" encoding="utf-8"?>
<calcChain xmlns="http://schemas.openxmlformats.org/spreadsheetml/2006/main">
  <c r="E25" i="1" l="1"/>
  <c r="E24" i="1" l="1"/>
  <c r="C24" i="1" s="1"/>
  <c r="D24" i="1" s="1"/>
  <c r="E23" i="1"/>
  <c r="E22" i="1"/>
  <c r="E26" i="1"/>
  <c r="E27" i="1"/>
  <c r="C27" i="1" s="1"/>
  <c r="E28" i="1"/>
  <c r="C28" i="1" s="1"/>
  <c r="D28" i="1" s="1"/>
  <c r="E31" i="1"/>
  <c r="C25" i="1"/>
  <c r="E20" i="1"/>
  <c r="E33" i="1"/>
  <c r="C33" i="1" s="1"/>
  <c r="E43" i="1"/>
  <c r="C43" i="1" s="1"/>
  <c r="E44" i="1"/>
  <c r="C44" i="1" s="1"/>
  <c r="D44" i="1" s="1"/>
  <c r="E42" i="1"/>
  <c r="C42" i="1"/>
  <c r="D42" i="1"/>
  <c r="C23" i="1"/>
  <c r="D23" i="1"/>
  <c r="E41" i="1"/>
  <c r="E40" i="1"/>
  <c r="C40" i="1" s="1"/>
  <c r="D40" i="1" s="1"/>
  <c r="E39" i="1"/>
  <c r="D39" i="1" s="1"/>
  <c r="C39" i="1"/>
  <c r="E38" i="1"/>
  <c r="E37" i="1"/>
  <c r="E45" i="1" s="1"/>
  <c r="E36" i="1"/>
  <c r="C36" i="1"/>
  <c r="D36" i="1"/>
  <c r="C41" i="1"/>
  <c r="D41" i="1" s="1"/>
  <c r="C26" i="1"/>
  <c r="D26" i="1"/>
  <c r="C22" i="1"/>
  <c r="D22" i="1"/>
  <c r="E21" i="1"/>
  <c r="C21" i="1"/>
  <c r="D21" i="1"/>
  <c r="C20" i="1"/>
  <c r="D20" i="1" s="1"/>
  <c r="C32" i="1"/>
  <c r="D32" i="1" s="1"/>
  <c r="E35" i="1"/>
  <c r="C35" i="1"/>
  <c r="D35" i="1"/>
  <c r="E34" i="1"/>
  <c r="C31" i="1"/>
  <c r="D31" i="1"/>
  <c r="V29" i="1" l="1"/>
  <c r="C34" i="1"/>
  <c r="D43" i="1"/>
  <c r="C38" i="1"/>
  <c r="D38" i="1" s="1"/>
  <c r="D33" i="1"/>
  <c r="D34" i="1" s="1"/>
  <c r="C37" i="1"/>
  <c r="D37" i="1" s="1"/>
  <c r="D45" i="1" s="1"/>
  <c r="D25" i="1"/>
  <c r="D27" i="1"/>
  <c r="C45" i="1" l="1"/>
  <c r="J29" i="1" l="1"/>
  <c r="E29" i="1" s="1"/>
  <c r="C29" i="1" l="1"/>
  <c r="C30" i="1" s="1"/>
  <c r="C19" i="1" s="1"/>
  <c r="C15" i="1" s="1"/>
  <c r="E30" i="1"/>
  <c r="E19" i="1" s="1"/>
  <c r="E15" i="1" s="1"/>
  <c r="D29" i="1" l="1"/>
  <c r="D30" i="1" s="1"/>
  <c r="D19" i="1" s="1"/>
  <c r="D15" i="1" s="1"/>
  <c r="F15" i="1" s="1"/>
</calcChain>
</file>

<file path=xl/sharedStrings.xml><?xml version="1.0" encoding="utf-8"?>
<sst xmlns="http://schemas.openxmlformats.org/spreadsheetml/2006/main" count="947" uniqueCount="470">
  <si>
    <t>비목</t>
  </si>
  <si>
    <t>보조세목</t>
  </si>
  <si>
    <t>일반수용비 소계</t>
  </si>
  <si>
    <t xml:space="preserve">  </t>
  </si>
  <si>
    <t>용역비(14)</t>
  </si>
  <si>
    <t>용역비 소계</t>
  </si>
  <si>
    <t>국내여비(01)</t>
  </si>
  <si>
    <t>항공료</t>
  </si>
  <si>
    <t>교통비</t>
  </si>
  <si>
    <t>숙박비</t>
  </si>
  <si>
    <t>식비</t>
  </si>
  <si>
    <t>일비</t>
  </si>
  <si>
    <t>국내여비 소계</t>
  </si>
  <si>
    <t>국고보조금
(90%)</t>
    <phoneticPr fontId="2" type="noConversion"/>
  </si>
  <si>
    <t>자기부담금
(10%)</t>
    <phoneticPr fontId="2" type="noConversion"/>
  </si>
  <si>
    <t>합계
(100%)</t>
    <phoneticPr fontId="2" type="noConversion"/>
  </si>
  <si>
    <t>여비
(220)</t>
    <phoneticPr fontId="2" type="noConversion"/>
  </si>
  <si>
    <t>×</t>
    <phoneticPr fontId="2" type="noConversion"/>
  </si>
  <si>
    <t>원</t>
    <phoneticPr fontId="2" type="noConversion"/>
  </si>
  <si>
    <t>=</t>
    <phoneticPr fontId="2" type="noConversion"/>
  </si>
  <si>
    <t>재원구분</t>
    <phoneticPr fontId="2" type="noConversion"/>
  </si>
  <si>
    <t>인</t>
    <phoneticPr fontId="2" type="noConversion"/>
  </si>
  <si>
    <t>편</t>
    <phoneticPr fontId="2" type="noConversion"/>
  </si>
  <si>
    <t>회</t>
    <phoneticPr fontId="2" type="noConversion"/>
  </si>
  <si>
    <t>작성시 주의사항</t>
    <phoneticPr fontId="2" type="noConversion"/>
  </si>
  <si>
    <t>세부 산출내역</t>
    <phoneticPr fontId="2" type="noConversion"/>
  </si>
  <si>
    <t>세부항목</t>
    <phoneticPr fontId="2" type="noConversion"/>
  </si>
  <si>
    <t>산출내역</t>
    <phoneticPr fontId="2" type="noConversion"/>
  </si>
  <si>
    <t>(단위: 미 달러화($))</t>
  </si>
  <si>
    <t>구 분</t>
  </si>
  <si>
    <t>지역 등급</t>
  </si>
  <si>
    <t>가</t>
  </si>
  <si>
    <t>실비(상한액: 176)</t>
  </si>
  <si>
    <t>나</t>
  </si>
  <si>
    <t>실비(상한액: 137)</t>
  </si>
  <si>
    <t>다</t>
  </si>
  <si>
    <t>실비(상한액: 106)</t>
  </si>
  <si>
    <t>라</t>
  </si>
  <si>
    <t>실비(상한액: 81)</t>
  </si>
  <si>
    <t>※ 국가 및 도시별 등급 구분은 아래와 같다.</t>
  </si>
  <si>
    <t>나. 나등급</t>
  </si>
  <si>
    <t>다. 다등급</t>
  </si>
  <si>
    <t>라. 라등급</t>
  </si>
  <si>
    <t>1) 아시아주ㆍ오세아니아주: 네팔, 동티모르, 라오스, 몽골, 미얀마, 미크로네시아, 베트남, 스리랑카, 우즈베키스탄, 캄보디아, 타지키스탄, 통가, 필리핀</t>
  </si>
  <si>
    <t>2) 남ㆍ북아메리카주: 니카라과, 볼리비아, 수리남, 엘살바도르, 온두라스, 콜롬비아, 파라과이, 페루</t>
  </si>
  <si>
    <t>3) 유럽주: 마케도니아, 몰도바, 벨라루스, 보스니아헤르체코비나, 알바니아</t>
  </si>
  <si>
    <t>※ 위의 국가 및 도시별 등급 구분에 없는 국가는 여행 또는 근무 예정지에서 제2호의 국가의 수도까지의 거리가 가장 가까운 국가의 등급을 적용한다.</t>
  </si>
  <si>
    <t>1) 아시아주ㆍ오세아니아주: 베이징, 사모아, 오스트레일리아, 인도, 일본, 카자흐스탄, 쿡제도, 타이완, 파푸아뉴기니</t>
    <phoneticPr fontId="2" type="noConversion"/>
  </si>
  <si>
    <t>2) 남ㆍ북아메리카주: 멕시코, 미국, 바베이도스, 세인트루시아, 세인트빈센트그레나딘, 세인트키츠네비스, 아이티, 앤티가바부다, 자메이카, 캐나다, 트리니다드토바고</t>
    <phoneticPr fontId="2" type="noConversion"/>
  </si>
  <si>
    <t>3) 유럽주: 그리스, 네덜란드, 노르웨이, 덴마크, 독일, 러시아, 룩셈부르크, 벨기에, 사이프러스, 스웨덴, 스위스, 스페인, 아이슬란드, 아일랜드, 영국, 오스트리아, 이탈리아, 포르투갈, 프랑스, 핀란드, 헝가리</t>
    <phoneticPr fontId="2" type="noConversion"/>
  </si>
  <si>
    <t>공무원여비규정 중 제16조 제1항 관련 국외여비지급표 제5호 준용</t>
    <phoneticPr fontId="2" type="noConversion"/>
  </si>
  <si>
    <t>4) 중동ㆍ아프리카주: 가나, 가봉, 남수단, 남아프리카공화국, 리비아, 모로코, 바레인, 사우디아라비아, 세이셸, 아랍에미리트, 앙골라, 에티오피아, 오만, 우간다, 이스라엘, 이집트, 적도기니, 카타르, 코트디부아르, 콩고민주공화국, 쿠웨이트</t>
    <phoneticPr fontId="2" type="noConversion"/>
  </si>
  <si>
    <t>1) 아시아주ㆍ오세아니아주: 뉴질랜드, 니우에, 마셜군도, 말레이시아, 방글라데시, 브루나이, 아제르바이잔, 인도네시아, 중국, 키르키즈공화국, 타이, 터키, 투르크메니스탄, 파키스탄, 피지</t>
    <phoneticPr fontId="2" type="noConversion"/>
  </si>
  <si>
    <t>2) 남ㆍ북아메리카주: 가이아나, 과테말라, 도미니카공화국, 베네수엘라, 벨리즈, 브라질, 아르헨티나, 에콰도르, 우루과이, 칠레, 코스타리카, 파나마</t>
    <phoneticPr fontId="2" type="noConversion"/>
  </si>
  <si>
    <t>3) 유럽주: 라트비아, 루마니아, 리투아니아, 몬테네그로, 불가리아, 세르비아, 슬로바키아, 슬로베니아, 에스토니아, 우크라이나, 체코, 크로아티아, 폴란드</t>
    <phoneticPr fontId="2" type="noConversion"/>
  </si>
  <si>
    <t xml:space="preserve">4) 중동ㆍ아프리카주: 기니, 나이지리아, 니제르, 라이베리아, 레바논, 르완다, 말리, 모리셔스, 모잠비크, 보츠와나, 부르키나파소, 상투메프린시페, 세네갈, 수단, 스와질란드, 시에라리온, 아프가니스탄, 알제리, 요르단, 이라크, 잠비아, 중앙아프리카공화국, 카메룬, 케냐, 탄자니아 </t>
    <phoneticPr fontId="2" type="noConversion"/>
  </si>
  <si>
    <t>4) 중동ㆍ아프리카주: 감비아, 기니비사우, 나미비아, 레소토, 마다가스카르, 말라위, 모리타니, 소말리아, 예멘, 이란, 짐바브웨, 튀니지</t>
    <phoneticPr fontId="2" type="noConversion"/>
  </si>
  <si>
    <r>
      <rPr>
        <b/>
        <sz val="10"/>
        <color indexed="8"/>
        <rFont val="맑은 고딕"/>
        <family val="3"/>
        <charset val="129"/>
      </rPr>
      <t>가. 가등급</t>
    </r>
    <r>
      <rPr>
        <sz val="10"/>
        <color indexed="8"/>
        <rFont val="맑은 고딕"/>
        <family val="3"/>
        <charset val="129"/>
      </rPr>
      <t xml:space="preserve"> : 도쿄, 뉴욕, 런던, 로스엔젤레스, 모스크바, 샌프란시스코, 워싱턴 D.C., 파리, 홍콩, 제네바, 싱가포르</t>
    </r>
    <phoneticPr fontId="2" type="noConversion"/>
  </si>
  <si>
    <t xml:space="preserve">국외 여비 지급표 </t>
    <phoneticPr fontId="2" type="noConversion"/>
  </si>
  <si>
    <t>도쿄</t>
    <phoneticPr fontId="2" type="noConversion"/>
  </si>
  <si>
    <t>뉴욕</t>
  </si>
  <si>
    <t>런던</t>
  </si>
  <si>
    <t>로스엔젤레스</t>
  </si>
  <si>
    <t>모스크바</t>
  </si>
  <si>
    <t>샌프란시스코</t>
  </si>
  <si>
    <t>워싱턴D.C.</t>
  </si>
  <si>
    <t>파리</t>
  </si>
  <si>
    <t>홍콩</t>
  </si>
  <si>
    <t>제네바</t>
  </si>
  <si>
    <t>싱가포르</t>
  </si>
  <si>
    <t>가등급</t>
    <phoneticPr fontId="2" type="noConversion"/>
  </si>
  <si>
    <t>베이징</t>
  </si>
  <si>
    <t>사모아</t>
  </si>
  <si>
    <t>오스트레일리아</t>
  </si>
  <si>
    <t>인도</t>
  </si>
  <si>
    <t>일본</t>
  </si>
  <si>
    <t>카자흐스탄</t>
  </si>
  <si>
    <t>쿡제도</t>
  </si>
  <si>
    <t>타이완</t>
  </si>
  <si>
    <t>파푸아뉴기니</t>
  </si>
  <si>
    <t>멕시코</t>
  </si>
  <si>
    <t>미국</t>
  </si>
  <si>
    <t>바베이도스</t>
  </si>
  <si>
    <t>세인트루시아</t>
  </si>
  <si>
    <t>세인트빈센트그레나딘</t>
  </si>
  <si>
    <t>세인트키츠네비스</t>
  </si>
  <si>
    <t>아이티</t>
  </si>
  <si>
    <t>앤티가바부다</t>
  </si>
  <si>
    <t>자메이카</t>
  </si>
  <si>
    <t>캐나다</t>
  </si>
  <si>
    <t>트리니다드토바고</t>
  </si>
  <si>
    <t>그리스</t>
  </si>
  <si>
    <t>네덜란드</t>
  </si>
  <si>
    <t>노르웨이</t>
  </si>
  <si>
    <t>덴마크</t>
  </si>
  <si>
    <t>독일</t>
  </si>
  <si>
    <t>러시아</t>
  </si>
  <si>
    <t>룩셈부르크</t>
  </si>
  <si>
    <t>벨기에</t>
  </si>
  <si>
    <t>사이프러스</t>
  </si>
  <si>
    <t>스웨덴</t>
  </si>
  <si>
    <t>스위스</t>
  </si>
  <si>
    <t>스페인</t>
  </si>
  <si>
    <t>아이슬란드</t>
  </si>
  <si>
    <t>아일랜드</t>
  </si>
  <si>
    <t>영국</t>
  </si>
  <si>
    <t>오스트리아</t>
  </si>
  <si>
    <t>이탈리아</t>
  </si>
  <si>
    <t>포르투갈</t>
  </si>
  <si>
    <t>프랑스</t>
  </si>
  <si>
    <t>핀란드</t>
  </si>
  <si>
    <t>헝가리</t>
  </si>
  <si>
    <t>가나</t>
  </si>
  <si>
    <t>가봉</t>
  </si>
  <si>
    <t>남수단</t>
  </si>
  <si>
    <t>남아프리카공화국</t>
  </si>
  <si>
    <t>리비아</t>
  </si>
  <si>
    <t>모로코</t>
  </si>
  <si>
    <t>바레인</t>
  </si>
  <si>
    <t>사우디아라비아</t>
  </si>
  <si>
    <t>세이셸</t>
  </si>
  <si>
    <t>아랍에미리트</t>
  </si>
  <si>
    <t>앙골라</t>
  </si>
  <si>
    <t>에티오피아</t>
  </si>
  <si>
    <t>오만</t>
  </si>
  <si>
    <t>우간다</t>
  </si>
  <si>
    <t>이스라엘</t>
  </si>
  <si>
    <t>이집트</t>
  </si>
  <si>
    <t>적도기니</t>
  </si>
  <si>
    <t>카타르</t>
  </si>
  <si>
    <t>코트디부아르</t>
  </si>
  <si>
    <t>콩고민주공화국</t>
  </si>
  <si>
    <t>쿠웨이트</t>
  </si>
  <si>
    <t>나등급</t>
    <phoneticPr fontId="2" type="noConversion"/>
  </si>
  <si>
    <t>뉴질랜드</t>
  </si>
  <si>
    <t>니우에</t>
  </si>
  <si>
    <t>마셜군도</t>
  </si>
  <si>
    <t>말레이시아</t>
  </si>
  <si>
    <t>방글라데시</t>
  </si>
  <si>
    <t>브루나이</t>
  </si>
  <si>
    <t>아제르바이잔</t>
  </si>
  <si>
    <t>인도네시아</t>
  </si>
  <si>
    <t>중국</t>
  </si>
  <si>
    <t>키르키즈공화국</t>
  </si>
  <si>
    <t>타이</t>
  </si>
  <si>
    <t>터키</t>
  </si>
  <si>
    <t>투르크메니스탄</t>
  </si>
  <si>
    <t>파키스탄</t>
  </si>
  <si>
    <t>피지</t>
  </si>
  <si>
    <t>가이아나</t>
  </si>
  <si>
    <t>과테말라</t>
  </si>
  <si>
    <t>도미니카공화국</t>
  </si>
  <si>
    <t>베네수엘라</t>
  </si>
  <si>
    <t>벨리즈</t>
  </si>
  <si>
    <t>브라질</t>
  </si>
  <si>
    <t>아르헨티나</t>
  </si>
  <si>
    <t>에콰도르</t>
  </si>
  <si>
    <t>우루과이</t>
  </si>
  <si>
    <t>칠레</t>
  </si>
  <si>
    <t>코스타리카</t>
  </si>
  <si>
    <t>파나마</t>
  </si>
  <si>
    <t>라트비아</t>
  </si>
  <si>
    <t>루마니아</t>
  </si>
  <si>
    <t>리투아니아</t>
  </si>
  <si>
    <t>몬테네그로</t>
  </si>
  <si>
    <t>불가리아</t>
  </si>
  <si>
    <t>세르비아</t>
  </si>
  <si>
    <t>슬로바키아</t>
  </si>
  <si>
    <t>슬로베니아</t>
  </si>
  <si>
    <t>에스토니아</t>
  </si>
  <si>
    <t>우크라이나</t>
  </si>
  <si>
    <t>체코</t>
  </si>
  <si>
    <t>크로아티아</t>
  </si>
  <si>
    <t>폴란드</t>
  </si>
  <si>
    <t>기니</t>
  </si>
  <si>
    <t>나이지리아</t>
  </si>
  <si>
    <t>니제르</t>
  </si>
  <si>
    <t>라이베리아</t>
  </si>
  <si>
    <t>레바논</t>
  </si>
  <si>
    <t>르완다</t>
  </si>
  <si>
    <t>말리</t>
  </si>
  <si>
    <t>모리셔스</t>
  </si>
  <si>
    <t>모잠비크</t>
  </si>
  <si>
    <t>보츠와나</t>
  </si>
  <si>
    <t>부르키나파소</t>
  </si>
  <si>
    <t>상투메프린시페</t>
  </si>
  <si>
    <t>세네갈</t>
  </si>
  <si>
    <t>수단</t>
  </si>
  <si>
    <t>스와질란드</t>
  </si>
  <si>
    <t>시에라리온</t>
  </si>
  <si>
    <t>아프가니스탄</t>
  </si>
  <si>
    <t>알제리</t>
  </si>
  <si>
    <t>요르단</t>
  </si>
  <si>
    <t>이라크</t>
  </si>
  <si>
    <t>잠비아</t>
  </si>
  <si>
    <t>중앙아프리카공화국</t>
  </si>
  <si>
    <t>카메룬</t>
  </si>
  <si>
    <t>케냐</t>
  </si>
  <si>
    <t>탄자니아</t>
  </si>
  <si>
    <t>네팔</t>
    <phoneticPr fontId="2" type="noConversion"/>
  </si>
  <si>
    <t>동티모르</t>
  </si>
  <si>
    <t>라오스</t>
  </si>
  <si>
    <t>몽골</t>
  </si>
  <si>
    <t>미얀마</t>
  </si>
  <si>
    <t>미크로네시아</t>
  </si>
  <si>
    <t>베트남</t>
  </si>
  <si>
    <t>스리랑카</t>
  </si>
  <si>
    <t>우즈베키스탄</t>
  </si>
  <si>
    <t>캄보디아</t>
  </si>
  <si>
    <t>타지키스탄</t>
  </si>
  <si>
    <t>통가</t>
  </si>
  <si>
    <t>필리핀</t>
  </si>
  <si>
    <t>니카라과</t>
  </si>
  <si>
    <t>볼리비아</t>
  </si>
  <si>
    <t>수리남</t>
  </si>
  <si>
    <t>엘살바도르</t>
  </si>
  <si>
    <t>온두라스</t>
  </si>
  <si>
    <t>콜롬비아</t>
  </si>
  <si>
    <t>파라과이</t>
  </si>
  <si>
    <t>페루</t>
  </si>
  <si>
    <t>마케도니아</t>
  </si>
  <si>
    <t>몰도바</t>
  </si>
  <si>
    <t>벨라루스</t>
  </si>
  <si>
    <t>보스니아헤르체코비나</t>
  </si>
  <si>
    <t>알바니아</t>
  </si>
  <si>
    <t>감비아</t>
  </si>
  <si>
    <t>기니비사우</t>
  </si>
  <si>
    <t>나미비아</t>
  </si>
  <si>
    <t>레소토</t>
  </si>
  <si>
    <t>마다가스카르</t>
  </si>
  <si>
    <t>말라위</t>
  </si>
  <si>
    <t>모리타니</t>
  </si>
  <si>
    <t>소말리아</t>
  </si>
  <si>
    <t>예멘</t>
  </si>
  <si>
    <t>이란</t>
  </si>
  <si>
    <t>짐바브웨</t>
  </si>
  <si>
    <t>튀니지</t>
  </si>
  <si>
    <t>다등급</t>
    <phoneticPr fontId="2" type="noConversion"/>
  </si>
  <si>
    <t>라등급</t>
    <phoneticPr fontId="2" type="noConversion"/>
  </si>
  <si>
    <t>국가</t>
    <phoneticPr fontId="2" type="noConversion"/>
  </si>
  <si>
    <t>등급</t>
    <phoneticPr fontId="2" type="noConversion"/>
  </si>
  <si>
    <t>=</t>
    <phoneticPr fontId="2" type="noConversion"/>
  </si>
  <si>
    <t>서울특별시</t>
    <phoneticPr fontId="2" type="noConversion"/>
  </si>
  <si>
    <t>부산광역시</t>
    <phoneticPr fontId="2" type="noConversion"/>
  </si>
  <si>
    <t>대구광역시</t>
    <phoneticPr fontId="2" type="noConversion"/>
  </si>
  <si>
    <t>경기 가평군</t>
  </si>
  <si>
    <t>경기 경기도</t>
  </si>
  <si>
    <t>경기 고양특례시</t>
  </si>
  <si>
    <t>경기 과천시</t>
  </si>
  <si>
    <t>경기 광명시</t>
  </si>
  <si>
    <t>경기 광주시</t>
  </si>
  <si>
    <t>경기 구리시</t>
  </si>
  <si>
    <t>경기 군포시</t>
  </si>
  <si>
    <t>경기 김포시</t>
  </si>
  <si>
    <t>경기 남양주시</t>
  </si>
  <si>
    <t>경기 동두천시</t>
  </si>
  <si>
    <t>경기 부천시</t>
  </si>
  <si>
    <t>경기 성남시</t>
  </si>
  <si>
    <t>경기 수원특례시</t>
  </si>
  <si>
    <t>경기 시흥시</t>
  </si>
  <si>
    <t>경기 안산시</t>
  </si>
  <si>
    <t>경기 안성시</t>
  </si>
  <si>
    <t>경기 안양시</t>
  </si>
  <si>
    <t>경기 양주시</t>
  </si>
  <si>
    <t>경기 양평군</t>
  </si>
  <si>
    <t>경기 여주시</t>
  </si>
  <si>
    <t>경기 연천군</t>
  </si>
  <si>
    <t>경기 오산시</t>
  </si>
  <si>
    <t>경기 용인특례시</t>
  </si>
  <si>
    <t>경기 의왕시</t>
  </si>
  <si>
    <t>경기 의정부시</t>
  </si>
  <si>
    <t>경기 이천시</t>
  </si>
  <si>
    <t>경기 파주시</t>
  </si>
  <si>
    <t>경기 평택시</t>
  </si>
  <si>
    <t>경기 포천시</t>
  </si>
  <si>
    <t>경기 하남시</t>
  </si>
  <si>
    <t>경기 화성시</t>
  </si>
  <si>
    <t>강원 강릉시</t>
  </si>
  <si>
    <t>강원 강원도</t>
  </si>
  <si>
    <t>강원 고성군</t>
  </si>
  <si>
    <t>강원 동해시</t>
  </si>
  <si>
    <t>강원 삼척시</t>
  </si>
  <si>
    <t>강원 속초시</t>
  </si>
  <si>
    <t>강원 양구군</t>
  </si>
  <si>
    <t>강원 양양군</t>
  </si>
  <si>
    <t>강원 영월군</t>
  </si>
  <si>
    <t>강원 원주시</t>
  </si>
  <si>
    <t>강원 인제군</t>
  </si>
  <si>
    <t>강원 정선군</t>
  </si>
  <si>
    <t>강원 철원군</t>
  </si>
  <si>
    <t>강원 춘천시</t>
  </si>
  <si>
    <t>강원 태백시</t>
  </si>
  <si>
    <t>강원 평창군</t>
  </si>
  <si>
    <t>강원 홍천군</t>
  </si>
  <si>
    <t>강원 화천군</t>
  </si>
  <si>
    <t>강원 횡성군</t>
  </si>
  <si>
    <t>제주도 제주시</t>
    <phoneticPr fontId="2" type="noConversion"/>
  </si>
  <si>
    <t>제주도 서귀포시</t>
    <phoneticPr fontId="2" type="noConversion"/>
  </si>
  <si>
    <t>충북 괴산군</t>
  </si>
  <si>
    <t>충북 단양군</t>
  </si>
  <si>
    <t>충북 보은군</t>
  </si>
  <si>
    <t>충북 영동군</t>
  </si>
  <si>
    <t>충북 옥천군</t>
  </si>
  <si>
    <t>충북 음성군</t>
  </si>
  <si>
    <t>충북 제천시</t>
  </si>
  <si>
    <t>충북 증평군</t>
  </si>
  <si>
    <t>충북 진천군</t>
  </si>
  <si>
    <t>충북 청주시</t>
  </si>
  <si>
    <t>충북 충주시</t>
  </si>
  <si>
    <t>충남 계룡시</t>
  </si>
  <si>
    <t>충남 공주시</t>
  </si>
  <si>
    <t>충남 금산군</t>
  </si>
  <si>
    <t>충남 논산시</t>
  </si>
  <si>
    <t>충남 당진시</t>
  </si>
  <si>
    <t>충남 보령시</t>
  </si>
  <si>
    <t>충남 부여군</t>
  </si>
  <si>
    <t>충남 서산시</t>
  </si>
  <si>
    <t>충남 서천군</t>
  </si>
  <si>
    <t>충남 아산시</t>
  </si>
  <si>
    <t>충남 예산군</t>
  </si>
  <si>
    <t>충남 천안시</t>
  </si>
  <si>
    <t>충남 청양군</t>
  </si>
  <si>
    <t>충남 태안군</t>
  </si>
  <si>
    <t>충남 홍성군</t>
  </si>
  <si>
    <t>전북 고창군</t>
  </si>
  <si>
    <t>전북 군산시</t>
  </si>
  <si>
    <t>전북 김제시</t>
  </si>
  <si>
    <t>전북 남원시</t>
  </si>
  <si>
    <t>전북 무주군</t>
  </si>
  <si>
    <t>전북 부안군</t>
  </si>
  <si>
    <t>전북 순창군</t>
  </si>
  <si>
    <t>전북 완주군</t>
  </si>
  <si>
    <t>전북 익산시</t>
  </si>
  <si>
    <t>전북 임실군</t>
  </si>
  <si>
    <t>전북 장수군</t>
  </si>
  <si>
    <t>전북 전주시</t>
  </si>
  <si>
    <t>전북 정읍시</t>
  </si>
  <si>
    <t>전북 진안군</t>
  </si>
  <si>
    <t>전남 강진군</t>
  </si>
  <si>
    <t>전남 고흥군</t>
  </si>
  <si>
    <t>전남 곡성군</t>
  </si>
  <si>
    <t>전남 광양시</t>
  </si>
  <si>
    <t>전남 구례군</t>
  </si>
  <si>
    <t>전남 나주시</t>
  </si>
  <si>
    <t>전남 담양군</t>
  </si>
  <si>
    <t>전남 목포시</t>
  </si>
  <si>
    <t>전남 무안군</t>
  </si>
  <si>
    <t>전남 보성군</t>
  </si>
  <si>
    <t>전남 순천시</t>
  </si>
  <si>
    <t>전남 신안군</t>
  </si>
  <si>
    <t>전남 여수시</t>
  </si>
  <si>
    <t>전남 영광군</t>
  </si>
  <si>
    <t>전남 영암군</t>
  </si>
  <si>
    <t>전남 완도군</t>
  </si>
  <si>
    <t>전남 장성군</t>
  </si>
  <si>
    <t>전남 장흥군</t>
  </si>
  <si>
    <t>전남 진도군</t>
  </si>
  <si>
    <t>전남 함평군</t>
  </si>
  <si>
    <t>전남 해남군</t>
  </si>
  <si>
    <t>전남 화순군</t>
  </si>
  <si>
    <t>경북 경산시</t>
  </si>
  <si>
    <t>경북 경주시</t>
  </si>
  <si>
    <t>경북 고령군</t>
  </si>
  <si>
    <t>경북 구미시</t>
  </si>
  <si>
    <t>경북 군위군</t>
  </si>
  <si>
    <t>경북 김천시</t>
  </si>
  <si>
    <t>경북 문경시</t>
  </si>
  <si>
    <t>경북 봉화군</t>
  </si>
  <si>
    <t>경북 상주시</t>
  </si>
  <si>
    <t>경북 성주군</t>
  </si>
  <si>
    <t>경북 안동시</t>
  </si>
  <si>
    <t>경북 영덕군</t>
  </si>
  <si>
    <t>경북 영양군</t>
  </si>
  <si>
    <t>경북 영주시</t>
  </si>
  <si>
    <t>경북 영천시</t>
  </si>
  <si>
    <t>경북 예천군</t>
  </si>
  <si>
    <t>경북 울릉군</t>
  </si>
  <si>
    <t>경북 울진군</t>
  </si>
  <si>
    <t>경북 의성군</t>
  </si>
  <si>
    <t>경북 청도군</t>
  </si>
  <si>
    <t>경북 청송군</t>
  </si>
  <si>
    <t>경북 칠곡군</t>
  </si>
  <si>
    <t>경북 포항시</t>
  </si>
  <si>
    <t>경남 거제시</t>
  </si>
  <si>
    <t>경남 거창군</t>
  </si>
  <si>
    <t>경남 고성군</t>
  </si>
  <si>
    <t>경남 김해시</t>
  </si>
  <si>
    <t>경남 남해군</t>
  </si>
  <si>
    <t>경남 밀양시</t>
  </si>
  <si>
    <t>경남 사천시</t>
  </si>
  <si>
    <t>경남 산청군</t>
  </si>
  <si>
    <t>경남 양산시</t>
  </si>
  <si>
    <t>경남 의령군</t>
  </si>
  <si>
    <t>경남 진주시</t>
  </si>
  <si>
    <t>경남 창녕군</t>
  </si>
  <si>
    <t>경남 창원특례시</t>
  </si>
  <si>
    <t>경남 통영시</t>
  </si>
  <si>
    <t>경남 하동군</t>
  </si>
  <si>
    <t>경남 함안군</t>
  </si>
  <si>
    <t>경남 함양군</t>
  </si>
  <si>
    <t>경남 합천군</t>
  </si>
  <si>
    <t>목록</t>
    <phoneticPr fontId="2" type="noConversion"/>
  </si>
  <si>
    <t>숙박비</t>
    <phoneticPr fontId="2" type="noConversion"/>
  </si>
  <si>
    <t>인천광역시</t>
    <phoneticPr fontId="2" type="noConversion"/>
  </si>
  <si>
    <t>대전광역시</t>
    <phoneticPr fontId="2" type="noConversion"/>
  </si>
  <si>
    <t>광주광역시</t>
    <phoneticPr fontId="2" type="noConversion"/>
  </si>
  <si>
    <t>울산광역시</t>
    <phoneticPr fontId="2" type="noConversion"/>
  </si>
  <si>
    <t>세종특별자치시</t>
    <phoneticPr fontId="2" type="noConversion"/>
  </si>
  <si>
    <t>필요시 내용 작성</t>
    <phoneticPr fontId="2" type="noConversion"/>
  </si>
  <si>
    <t>영상 제작</t>
    <phoneticPr fontId="2" type="noConversion"/>
  </si>
  <si>
    <t>데이터 자료 분석</t>
    <phoneticPr fontId="2" type="noConversion"/>
  </si>
  <si>
    <t>인천 - 제주</t>
    <phoneticPr fontId="2" type="noConversion"/>
  </si>
  <si>
    <t>서울 - 부산 KTX 요금</t>
    <phoneticPr fontId="2" type="noConversion"/>
  </si>
  <si>
    <t>서울 - 강릉 고속버스 요금</t>
    <phoneticPr fontId="2" type="noConversion"/>
  </si>
  <si>
    <t>운영비
(210)</t>
    <phoneticPr fontId="2" type="noConversion"/>
  </si>
  <si>
    <t>회계 검증 수수료</t>
    <phoneticPr fontId="2" type="noConversion"/>
  </si>
  <si>
    <t>국고보조금</t>
    <phoneticPr fontId="2" type="noConversion"/>
  </si>
  <si>
    <t>자기부담금</t>
    <phoneticPr fontId="2" type="noConversion"/>
  </si>
  <si>
    <t>합계</t>
    <phoneticPr fontId="2" type="noConversion"/>
  </si>
  <si>
    <t>자부담율</t>
    <phoneticPr fontId="2" type="noConversion"/>
  </si>
  <si>
    <t>★ 사업계획서에 작성해야할
 사업비 금액 및 자부담율 ★</t>
    <phoneticPr fontId="2" type="noConversion"/>
  </si>
  <si>
    <t>미신청</t>
    <phoneticPr fontId="2" type="noConversion"/>
  </si>
  <si>
    <t>-</t>
    <phoneticPr fontId="2" type="noConversion"/>
  </si>
  <si>
    <t>미신청</t>
    <phoneticPr fontId="2" type="noConversion"/>
  </si>
  <si>
    <t>일식비</t>
    <phoneticPr fontId="2" type="noConversion"/>
  </si>
  <si>
    <t>=</t>
    <phoneticPr fontId="2" type="noConversion"/>
  </si>
  <si>
    <t>일반수용비(01)</t>
    <phoneticPr fontId="2" type="noConversion"/>
  </si>
  <si>
    <t>합 계 (A)</t>
    <phoneticPr fontId="2" type="noConversion"/>
  </si>
  <si>
    <t>* 회계 검증 수수료 자동산출</t>
    <phoneticPr fontId="2" type="noConversion"/>
  </si>
  <si>
    <t>예시) 부산 000 취재</t>
    <phoneticPr fontId="2" type="noConversion"/>
  </si>
  <si>
    <t>예시) 강릉 000 취재</t>
    <phoneticPr fontId="2" type="noConversion"/>
  </si>
  <si>
    <t>* 항공료 실비(Economy Class) 적용
* 단가는 편도요금으로 기입하되, '2회'로 설정하여 입력
 - 간혹 '왕복요금*2회'로 오편성 하는 경우가 있으므로 입력시 주의 필요
* 집행 시 발권·취소 수수료 발생할 경우, 편성 금액 내에서 집행 허용</t>
    <phoneticPr fontId="2" type="noConversion"/>
  </si>
  <si>
    <t>* 열차, 선박료 및 차량도선료, 시외버스 및 고속버스료 실비(일반실 기준)
 - 정산시, 대중교통 요금표 및 영수증 제출 필수
* 도시간 이동시에만 지원 가능
 - 단, 동일 지역이라도 섬으로 이동할 경우 선박료 및 차량도선료 지원
* 자차이용시 유류비를 대신하여 대중교통 요금을 편성하여 교통비 수령 가능
* 해외 취재 시 공항까지의 이동은 국내여비(교통비)로 책정
* 집행 시 예약·취소 수수료 발생할 경우, 편성 금액 내에서 집행 허용</t>
    <phoneticPr fontId="2" type="noConversion"/>
  </si>
  <si>
    <r>
      <t xml:space="preserve">(1) 양식은 보호되어 있어 수정 불가능합니다. </t>
    </r>
    <r>
      <rPr>
        <b/>
        <sz val="11"/>
        <color indexed="10"/>
        <rFont val="맑은 고딕"/>
        <family val="3"/>
        <charset val="129"/>
      </rPr>
      <t>출장지/사용목적(H~I열)</t>
    </r>
    <r>
      <rPr>
        <b/>
        <sz val="11"/>
        <rFont val="맑은 고딕"/>
        <family val="3"/>
        <charset val="129"/>
      </rPr>
      <t xml:space="preserve"> 및 </t>
    </r>
    <r>
      <rPr>
        <b/>
        <sz val="11"/>
        <color indexed="10"/>
        <rFont val="맑은 고딕"/>
        <family val="3"/>
        <charset val="129"/>
      </rPr>
      <t>산출내역(J~P열)</t>
    </r>
    <r>
      <rPr>
        <b/>
        <sz val="11"/>
        <rFont val="맑은 고딕"/>
        <family val="3"/>
        <charset val="129"/>
      </rPr>
      <t>만 입력해주시기 바랍니다.</t>
    </r>
    <phoneticPr fontId="2" type="noConversion"/>
  </si>
  <si>
    <t>(2) 현재 입력된 내용은 예시이므로 실제 사업계획에 맞게 수정해 주시길 바라며, 사용하지 않는 항목에 대해서는 '미신청'으로 바꿔주시거나 0원이 되도록 변경해 주시길 바랍니다.</t>
    <phoneticPr fontId="2" type="noConversion"/>
  </si>
  <si>
    <r>
      <t xml:space="preserve">(4) 셀이 </t>
    </r>
    <r>
      <rPr>
        <b/>
        <sz val="11"/>
        <color indexed="10"/>
        <rFont val="맑은 고딕"/>
        <family val="3"/>
        <charset val="129"/>
      </rPr>
      <t>빨간색 배경</t>
    </r>
    <r>
      <rPr>
        <b/>
        <sz val="11"/>
        <rFont val="맑은 고딕"/>
        <family val="3"/>
        <charset val="129"/>
      </rPr>
      <t xml:space="preserve">으로 표시되는 경우는 합계 또는 신청금액 한도에 </t>
    </r>
    <r>
      <rPr>
        <b/>
        <sz val="11"/>
        <color indexed="10"/>
        <rFont val="맑은 고딕"/>
        <family val="3"/>
        <charset val="129"/>
      </rPr>
      <t>오류가 있음</t>
    </r>
    <r>
      <rPr>
        <b/>
        <sz val="11"/>
        <rFont val="맑은 고딕"/>
        <family val="3"/>
        <charset val="129"/>
      </rPr>
      <t>을 의미하므로 재확인 부탁드립니다. 이 부분을 수정하지 않고 제출하실 경우, 금액이 삭감될 수 있으므로 주의 부탁드립니다.</t>
    </r>
    <phoneticPr fontId="2" type="noConversion"/>
  </si>
  <si>
    <r>
      <t xml:space="preserve">★ 필독 ★
</t>
    </r>
    <r>
      <rPr>
        <b/>
        <u/>
        <sz val="12"/>
        <rFont val="맑은 고딕"/>
        <family val="3"/>
        <charset val="129"/>
      </rPr>
      <t>(오신청시 금액이 삭감되어 승인될 수 있으므로, 아래 내용과 사업 공고문을 숙지하시고 정확하게 신청해 주시길 바랍니다. 내용을 확인하신 후 좌측의 '확인완료' 체크박스를 선택해 주십시오.)</t>
    </r>
    <phoneticPr fontId="2" type="noConversion"/>
  </si>
  <si>
    <t>사업명</t>
    <phoneticPr fontId="2" type="noConversion"/>
  </si>
  <si>
    <t>신문사명</t>
    <phoneticPr fontId="2" type="noConversion"/>
  </si>
  <si>
    <t>(5) 사례비, 강의료 등 단가가 정해져 있는 세부항목의 경우, 산출내역에 입력할 수 있는 금액을 제한해 두었으므로 목록에서 선택 바랍니다. 단가와 관련한 내용은 사업 공고문을 확인해 주시기 바랍니다.</t>
    <phoneticPr fontId="2" type="noConversion"/>
  </si>
  <si>
    <r>
      <t xml:space="preserve">(6) 항목별 </t>
    </r>
    <r>
      <rPr>
        <b/>
        <sz val="11"/>
        <color indexed="10"/>
        <rFont val="맑은 고딕"/>
        <family val="3"/>
        <charset val="129"/>
      </rPr>
      <t>산출근거는 구체적으로 명시</t>
    </r>
    <r>
      <rPr>
        <b/>
        <sz val="11"/>
        <rFont val="맑은 고딕"/>
        <family val="3"/>
        <charset val="129"/>
      </rPr>
      <t>해 주시길 바랍니다.</t>
    </r>
    <phoneticPr fontId="2" type="noConversion"/>
  </si>
  <si>
    <t>(7) 모든 예산항목에 대해 보조금 9 : 자부담 1 비율을 맞추도록 설정되어 있습니다.</t>
    <phoneticPr fontId="2" type="noConversion"/>
  </si>
  <si>
    <t>사례비</t>
    <phoneticPr fontId="2" type="noConversion"/>
  </si>
  <si>
    <t>강의료</t>
    <phoneticPr fontId="2" type="noConversion"/>
  </si>
  <si>
    <t>인쇄비</t>
    <phoneticPr fontId="2" type="noConversion"/>
  </si>
  <si>
    <t>제작비</t>
    <phoneticPr fontId="2" type="noConversion"/>
  </si>
  <si>
    <t>사용목적</t>
    <phoneticPr fontId="2" type="noConversion"/>
  </si>
  <si>
    <t xml:space="preserve">예시) 제주 000 전문가 </t>
    <phoneticPr fontId="2" type="noConversion"/>
  </si>
  <si>
    <t>디지털 콘텐츠 제작비</t>
    <phoneticPr fontId="2" type="noConversion"/>
  </si>
  <si>
    <t>데이터 자료 분석비</t>
    <phoneticPr fontId="2" type="noConversion"/>
  </si>
  <si>
    <t>원</t>
    <phoneticPr fontId="2" type="noConversion"/>
  </si>
  <si>
    <t>회</t>
    <phoneticPr fontId="2" type="noConversion"/>
  </si>
  <si>
    <t>건</t>
    <phoneticPr fontId="2" type="noConversion"/>
  </si>
  <si>
    <t>예시) 0000 행사 심사</t>
  </si>
  <si>
    <t>예시) 0000 행사 발제</t>
  </si>
  <si>
    <t>예시) 0000 행사 토론</t>
  </si>
  <si>
    <t>예시) 0000 행사 강의료</t>
  </si>
  <si>
    <t>예시) 0000 행사 책자 인쇄</t>
  </si>
  <si>
    <t>예시) 기후 관련 도서 or 자료 or 데이터 구입</t>
  </si>
  <si>
    <t>＊1인 1건당 20만원 이내
* 심사, 발제, 토론비 등 사업 수행을 위한 사례비
* 신문사 내부 임직원 지급 불가</t>
    <phoneticPr fontId="2" type="noConversion"/>
  </si>
  <si>
    <t>* 1인 1건당 15만원 이내
* 신문사 내부 임직원의 경우 50% 한도 내 지급</t>
    <phoneticPr fontId="2" type="noConversion"/>
  </si>
  <si>
    <t>* 교육자료, 행사자료 등 인쇄비</t>
    <phoneticPr fontId="2" type="noConversion"/>
  </si>
  <si>
    <t>* 현수막 등 홍보물품 제작(기념품 제외)</t>
    <phoneticPr fontId="2" type="noConversion"/>
  </si>
  <si>
    <t>* 디지털 콘텐츠 제작비, 데이터 자료 분석비 합산하여 최대 2천만원 이내 편성가능 (1편당 금액 제한 없음)
* 비교견적서 필수 제출</t>
    <phoneticPr fontId="2" type="noConversion"/>
  </si>
  <si>
    <t>(9) 아래에 신청하시는 사업명 및 신문사, 협업기관명을 작성하여 주시길 바랍니다.</t>
    <phoneticPr fontId="2" type="noConversion"/>
  </si>
  <si>
    <r>
      <t xml:space="preserve">(8) </t>
    </r>
    <r>
      <rPr>
        <b/>
        <sz val="11"/>
        <color indexed="10"/>
        <rFont val="맑은 고딕"/>
        <family val="3"/>
        <charset val="129"/>
      </rPr>
      <t>회계 검증 수수료</t>
    </r>
    <r>
      <rPr>
        <b/>
        <sz val="11"/>
        <rFont val="맑은 고딕"/>
        <family val="3"/>
        <charset val="129"/>
      </rPr>
      <t>는 합계(E19셀)를 토대로 자동 산출됩니다.</t>
    </r>
    <phoneticPr fontId="2" type="noConversion"/>
  </si>
  <si>
    <t>[별첨3] 예산산출내역(양식) - 공동체활성화_단독사업</t>
    <phoneticPr fontId="2" type="noConversion"/>
  </si>
  <si>
    <r>
      <t xml:space="preserve">(3) 신청금액은 총 사업비(국고보조금+자부담)기준 </t>
    </r>
    <r>
      <rPr>
        <b/>
        <sz val="11"/>
        <color indexed="10"/>
        <rFont val="맑은 고딕"/>
        <family val="3"/>
        <charset val="129"/>
      </rPr>
      <t>최대 2천만원</t>
    </r>
    <r>
      <rPr>
        <b/>
        <sz val="11"/>
        <rFont val="맑은 고딕"/>
        <family val="3"/>
        <charset val="129"/>
      </rPr>
      <t>이며, 2천만원 이상 신청하실 경우 심사에서 제외됩니다.</t>
    </r>
    <phoneticPr fontId="2" type="noConversion"/>
  </si>
  <si>
    <t>예시) 재단일보</t>
    <phoneticPr fontId="2" type="noConversion"/>
  </si>
  <si>
    <t>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</si>
</sst>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0.000000000"/>
  </numFmts>
  <fonts count="24">
    <font>
      <sz val="11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1"/>
      <name val="맑은 고딕"/>
      <family val="3"/>
      <charset val="129"/>
    </font>
    <font>
      <b/>
      <u/>
      <sz val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/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/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ck">
        <color rgb="FFFF6699"/>
      </right>
      <top style="thick">
        <color rgb="FFFF6699"/>
      </top>
      <bottom style="thick">
        <color rgb="FFFF6699"/>
      </bottom>
      <diagonal/>
    </border>
    <border>
      <left style="medium">
        <color theme="0" tint="-0.499984740745262"/>
      </left>
      <right style="hair">
        <color theme="0" tint="-0.499984740745262"/>
      </right>
      <top style="thick">
        <color rgb="FFFF6699"/>
      </top>
      <bottom/>
      <diagonal/>
    </border>
    <border>
      <left style="medium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medium">
        <color theme="0" tint="-0.499984740745262"/>
      </right>
      <top/>
      <bottom/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/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medium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 style="thick">
        <color rgb="FFFF6699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/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</borders>
  <cellStyleXfs count="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1" fontId="9" fillId="0" borderId="0" xfId="2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41" fontId="11" fillId="4" borderId="0" xfId="2" applyFont="1" applyFill="1" applyAlignment="1">
      <alignment horizontal="center" vertical="center"/>
    </xf>
    <xf numFmtId="0" fontId="12" fillId="0" borderId="0" xfId="0" applyFont="1" applyAlignment="1" applyProtection="1">
      <alignment vertical="top" wrapText="1"/>
      <protection hidden="1"/>
    </xf>
    <xf numFmtId="0" fontId="12" fillId="0" borderId="0" xfId="0" applyFont="1" applyAlignment="1" applyProtection="1">
      <alignment vertical="top"/>
      <protection hidden="1"/>
    </xf>
    <xf numFmtId="41" fontId="13" fillId="0" borderId="14" xfId="2" applyFont="1" applyBorder="1" applyAlignment="1" applyProtection="1">
      <alignment horizontal="right" vertical="center" shrinkToFit="1"/>
      <protection hidden="1"/>
    </xf>
    <xf numFmtId="0" fontId="13" fillId="0" borderId="15" xfId="0" applyFont="1" applyBorder="1" applyAlignment="1" applyProtection="1">
      <alignment horizontal="center" vertical="center" shrinkToFit="1"/>
      <protection hidden="1"/>
    </xf>
    <xf numFmtId="0" fontId="13" fillId="0" borderId="15" xfId="0" applyFont="1" applyBorder="1" applyAlignment="1" applyProtection="1">
      <alignment horizontal="center" vertical="center" shrinkToFit="1"/>
      <protection locked="0" hidden="1"/>
    </xf>
    <xf numFmtId="0" fontId="13" fillId="0" borderId="15" xfId="0" applyFont="1" applyBorder="1" applyAlignment="1" applyProtection="1">
      <alignment horizontal="right" vertical="center" shrinkToFit="1"/>
      <protection hidden="1"/>
    </xf>
    <xf numFmtId="0" fontId="13" fillId="0" borderId="15" xfId="0" applyFont="1" applyBorder="1" applyAlignment="1" applyProtection="1">
      <alignment horizontal="right" vertical="center" shrinkToFit="1"/>
      <protection locked="0" hidden="1"/>
    </xf>
    <xf numFmtId="41" fontId="13" fillId="0" borderId="16" xfId="2" applyFont="1" applyBorder="1" applyAlignment="1" applyProtection="1">
      <alignment horizontal="right" vertical="center" shrinkToFit="1"/>
      <protection locked="0" hidden="1"/>
    </xf>
    <xf numFmtId="41" fontId="13" fillId="0" borderId="17" xfId="2" applyFont="1" applyBorder="1" applyAlignment="1" applyProtection="1">
      <alignment horizontal="right" vertical="center" shrinkToFit="1"/>
      <protection hidden="1"/>
    </xf>
    <xf numFmtId="0" fontId="13" fillId="0" borderId="16" xfId="0" applyFont="1" applyBorder="1" applyAlignment="1" applyProtection="1">
      <alignment horizontal="center" vertical="center" shrinkToFit="1"/>
      <protection hidden="1"/>
    </xf>
    <xf numFmtId="0" fontId="13" fillId="0" borderId="16" xfId="0" applyFont="1" applyBorder="1" applyAlignment="1" applyProtection="1">
      <alignment horizontal="center" vertical="center" shrinkToFit="1"/>
      <protection locked="0" hidden="1"/>
    </xf>
    <xf numFmtId="0" fontId="13" fillId="0" borderId="16" xfId="0" applyFont="1" applyBorder="1" applyAlignment="1" applyProtection="1">
      <alignment horizontal="right" vertical="center" shrinkToFit="1"/>
      <protection hidden="1"/>
    </xf>
    <xf numFmtId="0" fontId="13" fillId="0" borderId="16" xfId="0" applyFont="1" applyBorder="1" applyAlignment="1" applyProtection="1">
      <alignment horizontal="right" vertical="center" shrinkToFit="1"/>
      <protection locked="0" hidden="1"/>
    </xf>
    <xf numFmtId="0" fontId="13" fillId="0" borderId="18" xfId="0" applyFont="1" applyBorder="1" applyAlignment="1" applyProtection="1">
      <alignment horizontal="center" vertical="center" shrinkToFit="1"/>
      <protection hidden="1"/>
    </xf>
    <xf numFmtId="0" fontId="13" fillId="0" borderId="19" xfId="0" applyFont="1" applyBorder="1" applyAlignment="1" applyProtection="1">
      <alignment horizontal="center" vertical="center" shrinkToFit="1"/>
      <protection locked="0" hidden="1"/>
    </xf>
    <xf numFmtId="0" fontId="14" fillId="5" borderId="19" xfId="0" applyFont="1" applyFill="1" applyBorder="1" applyAlignment="1" applyProtection="1">
      <alignment horizontal="center" vertical="center" shrinkToFit="1"/>
      <protection hidden="1"/>
    </xf>
    <xf numFmtId="41" fontId="14" fillId="5" borderId="20" xfId="2" applyFont="1" applyFill="1" applyBorder="1" applyAlignment="1" applyProtection="1">
      <alignment horizontal="right" vertical="center" shrinkToFit="1"/>
      <protection hidden="1"/>
    </xf>
    <xf numFmtId="41" fontId="14" fillId="5" borderId="16" xfId="2" applyFont="1" applyFill="1" applyBorder="1" applyAlignment="1" applyProtection="1">
      <alignment horizontal="right" vertical="center" shrinkToFit="1"/>
      <protection hidden="1"/>
    </xf>
    <xf numFmtId="41" fontId="14" fillId="5" borderId="17" xfId="2" applyFont="1" applyFill="1" applyBorder="1" applyAlignment="1" applyProtection="1">
      <alignment horizontal="right" vertical="center" shrinkToFit="1"/>
      <protection hidden="1"/>
    </xf>
    <xf numFmtId="0" fontId="15" fillId="5" borderId="17" xfId="0" applyFont="1" applyFill="1" applyBorder="1" applyProtection="1">
      <alignment vertical="center"/>
      <protection hidden="1"/>
    </xf>
    <xf numFmtId="3" fontId="13" fillId="0" borderId="16" xfId="0" applyNumberFormat="1" applyFont="1" applyBorder="1" applyAlignment="1" applyProtection="1">
      <alignment horizontal="right" vertical="center" shrinkToFit="1"/>
      <protection locked="0" hidden="1"/>
    </xf>
    <xf numFmtId="41" fontId="13" fillId="0" borderId="18" xfId="2" applyFont="1" applyBorder="1" applyAlignment="1" applyProtection="1">
      <alignment horizontal="center" vertical="center" shrinkToFit="1"/>
      <protection hidden="1"/>
    </xf>
    <xf numFmtId="0" fontId="14" fillId="5" borderId="21" xfId="0" applyFont="1" applyFill="1" applyBorder="1" applyAlignment="1" applyProtection="1">
      <alignment horizontal="center" vertical="center" shrinkToFit="1"/>
      <protection hidden="1"/>
    </xf>
    <xf numFmtId="41" fontId="14" fillId="5" borderId="22" xfId="2" applyFont="1" applyFill="1" applyBorder="1" applyAlignment="1" applyProtection="1">
      <alignment horizontal="right" vertical="center" shrinkToFit="1"/>
      <protection hidden="1"/>
    </xf>
    <xf numFmtId="41" fontId="14" fillId="5" borderId="23" xfId="2" applyFont="1" applyFill="1" applyBorder="1" applyAlignment="1" applyProtection="1">
      <alignment horizontal="right" vertical="center" shrinkToFit="1"/>
      <protection hidden="1"/>
    </xf>
    <xf numFmtId="41" fontId="14" fillId="5" borderId="24" xfId="2" applyFont="1" applyFill="1" applyBorder="1" applyAlignment="1" applyProtection="1">
      <alignment horizontal="right" vertical="center" shrinkToFit="1"/>
      <protection hidden="1"/>
    </xf>
    <xf numFmtId="0" fontId="15" fillId="5" borderId="24" xfId="0" applyFont="1" applyFill="1" applyBorder="1" applyProtection="1">
      <alignment vertical="center"/>
      <protection hidden="1"/>
    </xf>
    <xf numFmtId="41" fontId="13" fillId="0" borderId="25" xfId="2" applyFont="1" applyBorder="1" applyAlignment="1" applyProtection="1">
      <alignment horizontal="right" vertical="center" shrinkToFit="1"/>
      <protection hidden="1"/>
    </xf>
    <xf numFmtId="0" fontId="13" fillId="0" borderId="26" xfId="0" applyFont="1" applyBorder="1" applyAlignment="1" applyProtection="1">
      <alignment horizontal="center" vertical="center" shrinkToFit="1"/>
      <protection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3" fontId="13" fillId="0" borderId="26" xfId="0" applyNumberFormat="1" applyFont="1" applyBorder="1" applyAlignment="1" applyProtection="1">
      <alignment horizontal="right" vertical="center" shrinkToFit="1"/>
      <protection locked="0" hidden="1"/>
    </xf>
    <xf numFmtId="0" fontId="13" fillId="0" borderId="26" xfId="0" applyFont="1" applyBorder="1" applyAlignment="1" applyProtection="1">
      <alignment horizontal="right" vertical="center" shrinkToFit="1"/>
      <protection locked="0" hidden="1"/>
    </xf>
    <xf numFmtId="0" fontId="13" fillId="0" borderId="26" xfId="0" applyFont="1" applyBorder="1" applyAlignment="1" applyProtection="1">
      <alignment horizontal="right" vertical="center" shrinkToFit="1"/>
      <protection hidden="1"/>
    </xf>
    <xf numFmtId="0" fontId="15" fillId="5" borderId="17" xfId="0" applyFont="1" applyFill="1" applyBorder="1" applyAlignment="1" applyProtection="1">
      <alignment horizontal="justify" vertical="center" wrapText="1"/>
      <protection hidden="1"/>
    </xf>
    <xf numFmtId="0" fontId="16" fillId="0" borderId="0" xfId="0" applyFont="1" applyProtection="1">
      <alignment vertical="center"/>
      <protection hidden="1"/>
    </xf>
    <xf numFmtId="0" fontId="13" fillId="0" borderId="0" xfId="0" applyFont="1" applyProtection="1">
      <alignment vertical="center"/>
      <protection hidden="1"/>
    </xf>
    <xf numFmtId="0" fontId="13" fillId="0" borderId="0" xfId="0" applyFont="1" applyFill="1" applyProtection="1">
      <alignment vertical="center"/>
      <protection hidden="1"/>
    </xf>
    <xf numFmtId="0" fontId="13" fillId="0" borderId="27" xfId="0" applyFont="1" applyFill="1" applyBorder="1" applyAlignment="1" applyProtection="1">
      <alignment horizontal="center" vertical="center" shrinkToFit="1"/>
      <protection hidden="1"/>
    </xf>
    <xf numFmtId="0" fontId="13" fillId="0" borderId="16" xfId="0" applyFont="1" applyFill="1" applyBorder="1" applyAlignment="1" applyProtection="1">
      <alignment horizontal="center" vertical="center" shrinkToFit="1"/>
      <protection hidden="1"/>
    </xf>
    <xf numFmtId="41" fontId="13" fillId="0" borderId="16" xfId="2" applyFont="1" applyFill="1" applyBorder="1" applyAlignment="1" applyProtection="1">
      <alignment horizontal="right" vertical="center" shrinkToFit="1"/>
      <protection hidden="1"/>
    </xf>
    <xf numFmtId="0" fontId="13" fillId="0" borderId="16" xfId="0" applyFont="1" applyFill="1" applyBorder="1" applyAlignment="1" applyProtection="1">
      <alignment horizontal="right" vertical="center" shrinkToFit="1"/>
      <protection hidden="1"/>
    </xf>
    <xf numFmtId="41" fontId="13" fillId="0" borderId="28" xfId="2" applyFont="1" applyBorder="1" applyAlignment="1" applyProtection="1">
      <alignment horizontal="right" vertical="center" shrinkToFit="1"/>
      <protection hidden="1"/>
    </xf>
    <xf numFmtId="41" fontId="13" fillId="0" borderId="15" xfId="2" applyFont="1" applyBorder="1" applyAlignment="1" applyProtection="1">
      <alignment horizontal="right" vertical="center" shrinkToFit="1"/>
      <protection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0" fontId="14" fillId="6" borderId="29" xfId="0" applyFont="1" applyFill="1" applyBorder="1" applyAlignment="1" applyProtection="1">
      <alignment horizontal="center" vertical="center" shrinkToFit="1"/>
      <protection hidden="1"/>
    </xf>
    <xf numFmtId="0" fontId="14" fillId="6" borderId="30" xfId="0" applyFont="1" applyFill="1" applyBorder="1" applyAlignment="1" applyProtection="1">
      <alignment horizontal="center" vertical="center" shrinkToFit="1"/>
      <protection hidden="1"/>
    </xf>
    <xf numFmtId="41" fontId="14" fillId="5" borderId="18" xfId="2" applyFont="1" applyFill="1" applyBorder="1" applyAlignment="1" applyProtection="1">
      <alignment horizontal="right" vertical="center" shrinkToFit="1"/>
      <protection hidden="1"/>
    </xf>
    <xf numFmtId="0" fontId="14" fillId="5" borderId="17" xfId="0" applyFont="1" applyFill="1" applyBorder="1" applyAlignment="1" applyProtection="1">
      <alignment horizontal="center" vertical="center" shrinkToFit="1"/>
      <protection hidden="1"/>
    </xf>
    <xf numFmtId="0" fontId="16" fillId="0" borderId="0" xfId="0" applyFont="1" applyAlignment="1" applyProtection="1">
      <alignment vertical="center" shrinkToFit="1"/>
      <protection hidden="1"/>
    </xf>
    <xf numFmtId="0" fontId="16" fillId="0" borderId="0" xfId="0" applyFont="1" applyAlignment="1" applyProtection="1">
      <alignment horizontal="center" vertical="center" shrinkToFit="1"/>
      <protection hidden="1"/>
    </xf>
    <xf numFmtId="0" fontId="13" fillId="0" borderId="0" xfId="0" applyFont="1" applyAlignment="1" applyProtection="1">
      <alignment vertical="center" shrinkToFit="1"/>
      <protection hidden="1"/>
    </xf>
    <xf numFmtId="0" fontId="16" fillId="0" borderId="0" xfId="0" applyFont="1" applyAlignment="1" applyProtection="1">
      <alignment horizontal="right" vertical="center" shrinkToFit="1"/>
      <protection hidden="1"/>
    </xf>
    <xf numFmtId="0" fontId="13" fillId="0" borderId="31" xfId="0" applyFont="1" applyBorder="1" applyAlignment="1" applyProtection="1">
      <alignment vertical="center" shrinkToFit="1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7" fillId="0" borderId="0" xfId="0" applyFont="1" applyFill="1" applyBorder="1" applyAlignment="1" applyProtection="1">
      <alignment vertical="top" wrapText="1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0" borderId="0" xfId="0" applyFont="1" applyFill="1" applyAlignment="1" applyProtection="1">
      <alignment horizontal="center" vertical="center"/>
      <protection hidden="1"/>
    </xf>
    <xf numFmtId="0" fontId="18" fillId="0" borderId="0" xfId="0" applyFont="1" applyFill="1" applyAlignment="1" applyProtection="1">
      <alignment horizontal="center" vertical="center"/>
      <protection hidden="1"/>
    </xf>
    <xf numFmtId="41" fontId="14" fillId="7" borderId="32" xfId="2" applyFont="1" applyFill="1" applyBorder="1" applyAlignment="1" applyProtection="1">
      <alignment horizontal="center" vertical="center" shrinkToFit="1"/>
      <protection hidden="1"/>
    </xf>
    <xf numFmtId="41" fontId="14" fillId="7" borderId="33" xfId="2" applyFont="1" applyFill="1" applyBorder="1" applyAlignment="1" applyProtection="1">
      <alignment horizontal="center" vertical="center" shrinkToFit="1"/>
      <protection hidden="1"/>
    </xf>
    <xf numFmtId="41" fontId="14" fillId="7" borderId="34" xfId="2" applyFont="1" applyFill="1" applyBorder="1" applyAlignment="1" applyProtection="1">
      <alignment vertical="center" shrinkToFit="1"/>
      <protection hidden="1"/>
    </xf>
    <xf numFmtId="0" fontId="13" fillId="7" borderId="35" xfId="0" applyFont="1" applyFill="1" applyBorder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 shrinkToFit="1"/>
      <protection hidden="1"/>
    </xf>
    <xf numFmtId="0" fontId="17" fillId="0" borderId="0" xfId="0" applyFont="1" applyFill="1" applyBorder="1" applyAlignment="1" applyProtection="1">
      <alignment vertical="center" wrapText="1"/>
      <protection hidden="1"/>
    </xf>
    <xf numFmtId="0" fontId="19" fillId="7" borderId="1" xfId="0" applyFont="1" applyFill="1" applyBorder="1" applyAlignment="1" applyProtection="1">
      <alignment horizontal="center" vertical="center" shrinkToFit="1"/>
      <protection hidden="1"/>
    </xf>
    <xf numFmtId="0" fontId="19" fillId="7" borderId="1" xfId="0" applyFont="1" applyFill="1" applyBorder="1" applyAlignment="1" applyProtection="1">
      <alignment horizontal="center" vertical="top"/>
      <protection hidden="1"/>
    </xf>
    <xf numFmtId="41" fontId="19" fillId="8" borderId="1" xfId="0" applyNumberFormat="1" applyFont="1" applyFill="1" applyBorder="1" applyAlignment="1" applyProtection="1">
      <alignment horizontal="right" vertical="top"/>
      <protection hidden="1"/>
    </xf>
    <xf numFmtId="176" fontId="19" fillId="8" borderId="1" xfId="1" applyNumberFormat="1" applyFont="1" applyFill="1" applyBorder="1" applyAlignment="1" applyProtection="1">
      <alignment horizontal="center" vertical="top"/>
      <protection hidden="1"/>
    </xf>
    <xf numFmtId="41" fontId="20" fillId="0" borderId="0" xfId="0" applyNumberFormat="1" applyFont="1" applyAlignment="1" applyProtection="1">
      <alignment horizontal="center" vertical="center"/>
      <protection hidden="1"/>
    </xf>
    <xf numFmtId="177" fontId="16" fillId="0" borderId="0" xfId="0" applyNumberFormat="1" applyFont="1" applyAlignment="1" applyProtection="1">
      <alignment vertical="center" shrinkToFit="1"/>
      <protection hidden="1"/>
    </xf>
    <xf numFmtId="0" fontId="13" fillId="0" borderId="29" xfId="0" applyFont="1" applyBorder="1" applyAlignment="1" applyProtection="1">
      <alignment horizontal="center" vertical="center" shrinkToFit="1"/>
      <protection hidden="1"/>
    </xf>
    <xf numFmtId="3" fontId="13" fillId="0" borderId="29" xfId="0" applyNumberFormat="1" applyFont="1" applyBorder="1" applyAlignment="1" applyProtection="1">
      <alignment horizontal="right" vertical="center" shrinkToFit="1"/>
      <protection locked="0" hidden="1"/>
    </xf>
    <xf numFmtId="41" fontId="13" fillId="0" borderId="29" xfId="2" applyFont="1" applyBorder="1" applyAlignment="1" applyProtection="1">
      <alignment horizontal="right" vertical="center" shrinkToFit="1"/>
      <protection locked="0" hidden="1"/>
    </xf>
    <xf numFmtId="0" fontId="13" fillId="0" borderId="29" xfId="0" applyFont="1" applyBorder="1" applyAlignment="1" applyProtection="1">
      <alignment horizontal="right" vertical="center" shrinkToFit="1"/>
      <protection hidden="1"/>
    </xf>
    <xf numFmtId="41" fontId="14" fillId="7" borderId="36" xfId="2" applyFont="1" applyFill="1" applyBorder="1" applyAlignment="1" applyProtection="1">
      <alignment horizontal="center" vertical="center" shrinkToFit="1"/>
      <protection hidden="1"/>
    </xf>
    <xf numFmtId="0" fontId="9" fillId="0" borderId="17" xfId="0" applyFont="1" applyBorder="1" applyAlignment="1" applyProtection="1">
      <alignment vertical="center" wrapText="1"/>
      <protection hidden="1"/>
    </xf>
    <xf numFmtId="3" fontId="13" fillId="0" borderId="15" xfId="0" applyNumberFormat="1" applyFont="1" applyBorder="1" applyAlignment="1" applyProtection="1">
      <alignment horizontal="right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hidden="1"/>
    </xf>
    <xf numFmtId="0" fontId="13" fillId="0" borderId="28" xfId="0" applyFont="1" applyBorder="1" applyAlignment="1" applyProtection="1">
      <alignment horizontal="center" vertical="center" shrinkToFit="1"/>
      <protection hidden="1"/>
    </xf>
    <xf numFmtId="0" fontId="13" fillId="0" borderId="39" xfId="0" applyFont="1" applyBorder="1" applyAlignment="1" applyProtection="1">
      <alignment horizontal="center" vertical="center" shrinkToFit="1"/>
      <protection hidden="1"/>
    </xf>
    <xf numFmtId="0" fontId="13" fillId="0" borderId="40" xfId="0" applyFont="1" applyBorder="1" applyAlignment="1" applyProtection="1">
      <alignment horizontal="center" vertical="center" shrinkToFit="1"/>
      <protection hidden="1"/>
    </xf>
    <xf numFmtId="0" fontId="13" fillId="0" borderId="14" xfId="0" applyFont="1" applyBorder="1" applyAlignment="1" applyProtection="1">
      <alignment horizontal="center" vertical="center" shrinkToFit="1"/>
      <protection hidden="1"/>
    </xf>
    <xf numFmtId="0" fontId="13" fillId="0" borderId="30" xfId="0" applyFont="1" applyBorder="1" applyAlignment="1" applyProtection="1">
      <alignment horizontal="center" vertical="center" shrinkToFit="1"/>
      <protection hidden="1"/>
    </xf>
    <xf numFmtId="0" fontId="13" fillId="0" borderId="25" xfId="0" applyFont="1" applyBorder="1" applyAlignment="1" applyProtection="1">
      <alignment horizontal="left" vertical="center" wrapText="1"/>
      <protection hidden="1"/>
    </xf>
    <xf numFmtId="0" fontId="13" fillId="0" borderId="14" xfId="0" applyFont="1" applyBorder="1" applyAlignment="1" applyProtection="1">
      <alignment horizontal="left" vertical="center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/>
      <protection hidden="1"/>
    </xf>
    <xf numFmtId="41" fontId="14" fillId="5" borderId="18" xfId="2" applyFont="1" applyFill="1" applyBorder="1" applyAlignment="1" applyProtection="1">
      <alignment horizontal="center" vertical="center" shrinkToFit="1"/>
      <protection hidden="1"/>
    </xf>
    <xf numFmtId="41" fontId="14" fillId="5" borderId="16" xfId="2" applyFont="1" applyFill="1" applyBorder="1" applyAlignment="1" applyProtection="1">
      <alignment horizontal="center" vertical="center" shrinkToFit="1"/>
      <protection hidden="1"/>
    </xf>
    <xf numFmtId="0" fontId="13" fillId="0" borderId="41" xfId="0" applyFont="1" applyBorder="1" applyAlignment="1" applyProtection="1">
      <alignment horizontal="center" vertical="center" shrinkToFit="1"/>
      <protection hidden="1"/>
    </xf>
    <xf numFmtId="41" fontId="13" fillId="0" borderId="30" xfId="2" applyFont="1" applyBorder="1" applyAlignment="1" applyProtection="1">
      <alignment horizontal="center" vertical="center" shrinkToFit="1"/>
      <protection hidden="1"/>
    </xf>
    <xf numFmtId="41" fontId="13" fillId="0" borderId="28" xfId="2" applyFont="1" applyBorder="1" applyAlignment="1" applyProtection="1">
      <alignment horizontal="center" vertical="center" shrinkToFit="1"/>
      <protection hidden="1"/>
    </xf>
    <xf numFmtId="0" fontId="13" fillId="0" borderId="29" xfId="0" applyFont="1" applyBorder="1" applyAlignment="1" applyProtection="1">
      <alignment horizontal="center" vertical="center" wrapText="1" shrinkToFit="1"/>
      <protection hidden="1"/>
    </xf>
    <xf numFmtId="0" fontId="13" fillId="0" borderId="15" xfId="0" applyFont="1" applyBorder="1" applyAlignment="1" applyProtection="1">
      <alignment horizontal="center" vertical="center" wrapText="1" shrinkToFit="1"/>
      <protection hidden="1"/>
    </xf>
    <xf numFmtId="0" fontId="14" fillId="6" borderId="45" xfId="0" applyFont="1" applyFill="1" applyBorder="1" applyAlignment="1" applyProtection="1">
      <alignment horizontal="center" vertical="center" shrinkToFit="1"/>
      <protection hidden="1"/>
    </xf>
    <xf numFmtId="0" fontId="14" fillId="6" borderId="46" xfId="0" applyFont="1" applyFill="1" applyBorder="1" applyAlignment="1" applyProtection="1">
      <alignment horizontal="center" vertical="center" shrinkToFit="1"/>
      <protection hidden="1"/>
    </xf>
    <xf numFmtId="0" fontId="14" fillId="7" borderId="47" xfId="0" applyFont="1" applyFill="1" applyBorder="1" applyAlignment="1" applyProtection="1">
      <alignment horizontal="center" vertical="center" shrinkToFit="1"/>
      <protection hidden="1"/>
    </xf>
    <xf numFmtId="0" fontId="14" fillId="7" borderId="48" xfId="0" applyFont="1" applyFill="1" applyBorder="1" applyAlignment="1" applyProtection="1">
      <alignment horizontal="center" vertical="center" shrinkToFit="1"/>
      <protection hidden="1"/>
    </xf>
    <xf numFmtId="41" fontId="14" fillId="7" borderId="34" xfId="2" applyFont="1" applyFill="1" applyBorder="1" applyAlignment="1" applyProtection="1">
      <alignment horizontal="center" vertical="center" shrinkToFit="1"/>
      <protection hidden="1"/>
    </xf>
    <xf numFmtId="41" fontId="14" fillId="7" borderId="49" xfId="2" applyFont="1" applyFill="1" applyBorder="1" applyAlignment="1" applyProtection="1">
      <alignment horizontal="center" vertical="center" shrinkToFit="1"/>
      <protection hidden="1"/>
    </xf>
    <xf numFmtId="41" fontId="14" fillId="7" borderId="33" xfId="2" applyFont="1" applyFill="1" applyBorder="1" applyAlignment="1" applyProtection="1">
      <alignment horizontal="center" vertical="center" shrinkToFit="1"/>
      <protection hidden="1"/>
    </xf>
    <xf numFmtId="0" fontId="17" fillId="0" borderId="0" xfId="0" applyFont="1" applyFill="1" applyBorder="1" applyAlignment="1" applyProtection="1">
      <alignment horizontal="left" vertical="top" wrapText="1"/>
      <protection hidden="1"/>
    </xf>
    <xf numFmtId="0" fontId="13" fillId="0" borderId="37" xfId="0" applyFont="1" applyBorder="1" applyAlignment="1" applyProtection="1">
      <alignment horizontal="center" vertical="center" wrapText="1" shrinkToFit="1"/>
      <protection hidden="1"/>
    </xf>
    <xf numFmtId="0" fontId="13" fillId="0" borderId="38" xfId="0" applyFont="1" applyBorder="1" applyAlignment="1" applyProtection="1">
      <alignment horizontal="center" vertical="center" wrapText="1" shrinkToFit="1"/>
      <protection hidden="1"/>
    </xf>
    <xf numFmtId="0" fontId="13" fillId="0" borderId="39" xfId="0" applyFont="1" applyBorder="1" applyAlignment="1" applyProtection="1">
      <alignment horizontal="center" vertical="center" wrapText="1" shrinkToFit="1"/>
      <protection hidden="1"/>
    </xf>
    <xf numFmtId="0" fontId="13" fillId="0" borderId="40" xfId="0" applyFont="1" applyBorder="1" applyAlignment="1" applyProtection="1">
      <alignment horizontal="center" vertical="center" wrapText="1" shrinkToFit="1"/>
      <protection hidden="1"/>
    </xf>
    <xf numFmtId="0" fontId="13" fillId="0" borderId="14" xfId="0" applyFont="1" applyBorder="1" applyAlignment="1" applyProtection="1">
      <alignment horizontal="center" vertical="center" wrapText="1" shrinkToFit="1"/>
      <protection hidden="1"/>
    </xf>
    <xf numFmtId="0" fontId="13" fillId="0" borderId="39" xfId="0" applyFont="1" applyBorder="1" applyAlignment="1" applyProtection="1">
      <alignment horizontal="left" vertical="center" wrapText="1"/>
      <protection hidden="1"/>
    </xf>
    <xf numFmtId="0" fontId="13" fillId="0" borderId="40" xfId="0" applyFont="1" applyBorder="1" applyAlignment="1" applyProtection="1">
      <alignment horizontal="left" vertical="center" wrapText="1"/>
      <protection hidden="1"/>
    </xf>
    <xf numFmtId="0" fontId="13" fillId="0" borderId="27" xfId="0" applyFont="1" applyBorder="1" applyAlignment="1" applyProtection="1">
      <alignment horizontal="center" vertical="center" shrinkToFit="1"/>
      <protection hidden="1"/>
    </xf>
    <xf numFmtId="0" fontId="13" fillId="0" borderId="18" xfId="0" applyFont="1" applyBorder="1" applyAlignment="1" applyProtection="1">
      <alignment horizontal="center" vertical="center" shrinkToFit="1"/>
      <protection hidden="1"/>
    </xf>
    <xf numFmtId="0" fontId="14" fillId="6" borderId="42" xfId="0" applyFont="1" applyFill="1" applyBorder="1" applyAlignment="1" applyProtection="1">
      <alignment horizontal="center" vertical="center" shrinkToFit="1"/>
      <protection hidden="1"/>
    </xf>
    <xf numFmtId="0" fontId="14" fillId="6" borderId="26" xfId="0" applyFont="1" applyFill="1" applyBorder="1" applyAlignment="1" applyProtection="1">
      <alignment horizontal="center" vertical="center" shrinkToFit="1"/>
      <protection hidden="1"/>
    </xf>
    <xf numFmtId="0" fontId="14" fillId="6" borderId="43" xfId="0" applyFont="1" applyFill="1" applyBorder="1" applyAlignment="1" applyProtection="1">
      <alignment horizontal="center" vertical="center" shrinkToFit="1"/>
      <protection hidden="1"/>
    </xf>
    <xf numFmtId="0" fontId="14" fillId="6" borderId="29" xfId="0" applyFont="1" applyFill="1" applyBorder="1" applyAlignment="1" applyProtection="1">
      <alignment horizontal="center" vertical="center" shrinkToFit="1"/>
      <protection hidden="1"/>
    </xf>
    <xf numFmtId="0" fontId="14" fillId="6" borderId="25" xfId="0" applyFont="1" applyFill="1" applyBorder="1" applyAlignment="1" applyProtection="1">
      <alignment horizontal="center" vertical="center"/>
      <protection hidden="1"/>
    </xf>
    <xf numFmtId="0" fontId="14" fillId="6" borderId="39" xfId="0" applyFont="1" applyFill="1" applyBorder="1" applyAlignment="1" applyProtection="1">
      <alignment horizontal="center" vertical="center"/>
      <protection hidden="1"/>
    </xf>
    <xf numFmtId="0" fontId="14" fillId="6" borderId="44" xfId="0" applyFont="1" applyFill="1" applyBorder="1" applyAlignment="1" applyProtection="1">
      <alignment horizontal="center" vertical="center" shrinkToFit="1"/>
      <protection hidden="1"/>
    </xf>
    <xf numFmtId="0" fontId="14" fillId="6" borderId="30" xfId="0" applyFont="1" applyFill="1" applyBorder="1" applyAlignment="1" applyProtection="1">
      <alignment horizontal="center" vertical="center" shrinkToFit="1"/>
      <protection hidden="1"/>
    </xf>
    <xf numFmtId="0" fontId="21" fillId="7" borderId="0" xfId="0" applyFont="1" applyFill="1" applyBorder="1" applyAlignment="1" applyProtection="1">
      <alignment horizontal="center" vertical="center" wrapText="1" shrinkToFit="1"/>
      <protection hidden="1"/>
    </xf>
    <xf numFmtId="0" fontId="21" fillId="7" borderId="0" xfId="0" applyFont="1" applyFill="1" applyBorder="1" applyAlignment="1" applyProtection="1">
      <alignment horizontal="center" vertical="center" shrinkToFit="1"/>
      <protection hidden="1"/>
    </xf>
    <xf numFmtId="0" fontId="19" fillId="7" borderId="1" xfId="0" applyFont="1" applyFill="1" applyBorder="1" applyAlignment="1" applyProtection="1">
      <alignment horizontal="center" vertical="center" wrapText="1"/>
      <protection hidden="1"/>
    </xf>
    <xf numFmtId="0" fontId="14" fillId="6" borderId="25" xfId="0" applyFont="1" applyFill="1" applyBorder="1" applyAlignment="1" applyProtection="1">
      <alignment horizontal="center" vertical="center" wrapText="1" shrinkToFit="1"/>
      <protection hidden="1"/>
    </xf>
    <xf numFmtId="0" fontId="14" fillId="6" borderId="39" xfId="0" applyFont="1" applyFill="1" applyBorder="1" applyAlignment="1" applyProtection="1">
      <alignment horizontal="center" vertical="center" shrinkToFit="1"/>
      <protection hidden="1"/>
    </xf>
    <xf numFmtId="0" fontId="17" fillId="0" borderId="0" xfId="0" applyFont="1" applyFill="1" applyBorder="1" applyAlignment="1" applyProtection="1">
      <alignment horizontal="left" vertical="center"/>
      <protection hidden="1"/>
    </xf>
    <xf numFmtId="0" fontId="17" fillId="0" borderId="0" xfId="0" applyFont="1" applyFill="1" applyBorder="1" applyAlignment="1" applyProtection="1">
      <alignment horizontal="left" vertical="center" shrinkToFit="1"/>
      <protection hidden="1"/>
    </xf>
    <xf numFmtId="0" fontId="17" fillId="0" borderId="0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 shrinkToFit="1"/>
      <protection hidden="1"/>
    </xf>
    <xf numFmtId="0" fontId="19" fillId="0" borderId="2" xfId="0" applyFont="1" applyBorder="1" applyAlignment="1" applyProtection="1">
      <alignment horizontal="left" vertical="top"/>
      <protection locked="0" hidden="1"/>
    </xf>
    <xf numFmtId="0" fontId="19" fillId="0" borderId="3" xfId="0" applyFont="1" applyBorder="1" applyAlignment="1" applyProtection="1">
      <alignment horizontal="left" vertical="top"/>
      <protection locked="0" hidden="1"/>
    </xf>
    <xf numFmtId="0" fontId="19" fillId="0" borderId="4" xfId="0" applyFont="1" applyBorder="1" applyAlignment="1" applyProtection="1">
      <alignment horizontal="left" vertical="top"/>
      <protection locked="0"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41" fontId="14" fillId="5" borderId="50" xfId="2" applyFont="1" applyFill="1" applyBorder="1" applyAlignment="1" applyProtection="1">
      <alignment horizontal="center" vertical="center" shrinkToFit="1"/>
      <protection hidden="1"/>
    </xf>
    <xf numFmtId="41" fontId="14" fillId="5" borderId="23" xfId="2" applyFont="1" applyFill="1" applyBorder="1" applyAlignment="1" applyProtection="1">
      <alignment horizontal="center" vertical="center" shrinkToFit="1"/>
      <protection hidden="1"/>
    </xf>
    <xf numFmtId="0" fontId="13" fillId="0" borderId="42" xfId="0" applyFont="1" applyBorder="1" applyAlignment="1" applyProtection="1">
      <alignment horizontal="center" vertical="center" shrinkToFit="1"/>
      <protection hidden="1"/>
    </xf>
    <xf numFmtId="0" fontId="19" fillId="0" borderId="2" xfId="0" applyFont="1" applyFill="1" applyBorder="1" applyAlignment="1" applyProtection="1">
      <alignment horizontal="center" vertical="center" shrinkToFit="1"/>
      <protection locked="0" hidden="1"/>
    </xf>
    <xf numFmtId="0" fontId="19" fillId="0" borderId="3" xfId="0" applyFont="1" applyFill="1" applyBorder="1" applyAlignment="1" applyProtection="1">
      <alignment horizontal="center" vertical="center" shrinkToFit="1"/>
      <protection locked="0" hidden="1"/>
    </xf>
    <xf numFmtId="0" fontId="19" fillId="0" borderId="4" xfId="0" applyFont="1" applyFill="1" applyBorder="1" applyAlignment="1" applyProtection="1">
      <alignment horizontal="center" vertical="center" shrinkToFit="1"/>
      <protection locked="0" hidden="1"/>
    </xf>
    <xf numFmtId="0" fontId="19" fillId="7" borderId="1" xfId="0" applyFont="1" applyFill="1" applyBorder="1" applyAlignment="1" applyProtection="1">
      <alignment horizontal="center" vertical="top"/>
      <protection hidden="1"/>
    </xf>
    <xf numFmtId="0" fontId="22" fillId="0" borderId="0" xfId="0" applyFont="1" applyAlignment="1">
      <alignment horizontal="center" vertical="center"/>
    </xf>
    <xf numFmtId="0" fontId="8" fillId="0" borderId="51" xfId="0" applyFont="1" applyBorder="1" applyAlignment="1">
      <alignment horizontal="right" vertical="center" inden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</cellXfs>
  <cellStyles count="3">
    <cellStyle name="백분율" xfId="1" builtinId="5"/>
    <cellStyle name="쉼표 [0]" xfId="2" builtinId="6"/>
    <cellStyle name="표준" xfId="0" builtinId="0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solid">
          <bgColor rgb="FFFF0000"/>
        </patternFill>
      </fill>
    </dxf>
    <dxf>
      <font>
        <b/>
        <i/>
        <color rgb="FFFF0000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</xdr:row>
          <xdr:rowOff>0</xdr:rowOff>
        </xdr:from>
        <xdr:to>
          <xdr:col>1</xdr:col>
          <xdr:colOff>123825</xdr:colOff>
          <xdr:row>3</xdr:row>
          <xdr:rowOff>57150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</xdr:row>
          <xdr:rowOff>0</xdr:rowOff>
        </xdr:from>
        <xdr:to>
          <xdr:col>1</xdr:col>
          <xdr:colOff>123825</xdr:colOff>
          <xdr:row>4</xdr:row>
          <xdr:rowOff>57150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4</xdr:row>
          <xdr:rowOff>0</xdr:rowOff>
        </xdr:from>
        <xdr:to>
          <xdr:col>1</xdr:col>
          <xdr:colOff>123825</xdr:colOff>
          <xdr:row>5</xdr:row>
          <xdr:rowOff>57150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5</xdr:row>
          <xdr:rowOff>0</xdr:rowOff>
        </xdr:from>
        <xdr:to>
          <xdr:col>1</xdr:col>
          <xdr:colOff>123825</xdr:colOff>
          <xdr:row>6</xdr:row>
          <xdr:rowOff>57150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6</xdr:row>
          <xdr:rowOff>0</xdr:rowOff>
        </xdr:from>
        <xdr:to>
          <xdr:col>1</xdr:col>
          <xdr:colOff>123825</xdr:colOff>
          <xdr:row>7</xdr:row>
          <xdr:rowOff>57150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7</xdr:row>
          <xdr:rowOff>0</xdr:rowOff>
        </xdr:from>
        <xdr:to>
          <xdr:col>1</xdr:col>
          <xdr:colOff>123825</xdr:colOff>
          <xdr:row>8</xdr:row>
          <xdr:rowOff>57150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7</xdr:row>
          <xdr:rowOff>0</xdr:rowOff>
        </xdr:from>
        <xdr:to>
          <xdr:col>1</xdr:col>
          <xdr:colOff>123825</xdr:colOff>
          <xdr:row>8</xdr:row>
          <xdr:rowOff>57150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8</xdr:row>
          <xdr:rowOff>0</xdr:rowOff>
        </xdr:from>
        <xdr:to>
          <xdr:col>1</xdr:col>
          <xdr:colOff>123825</xdr:colOff>
          <xdr:row>9</xdr:row>
          <xdr:rowOff>57150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8</xdr:row>
          <xdr:rowOff>0</xdr:rowOff>
        </xdr:from>
        <xdr:to>
          <xdr:col>1</xdr:col>
          <xdr:colOff>123825</xdr:colOff>
          <xdr:row>9</xdr:row>
          <xdr:rowOff>57150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0</xdr:rowOff>
        </xdr:from>
        <xdr:to>
          <xdr:col>1</xdr:col>
          <xdr:colOff>123825</xdr:colOff>
          <xdr:row>10</xdr:row>
          <xdr:rowOff>57150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0</xdr:rowOff>
        </xdr:from>
        <xdr:to>
          <xdr:col>1</xdr:col>
          <xdr:colOff>123825</xdr:colOff>
          <xdr:row>10</xdr:row>
          <xdr:rowOff>57150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10</xdr:row>
          <xdr:rowOff>0</xdr:rowOff>
        </xdr:from>
        <xdr:to>
          <xdr:col>1</xdr:col>
          <xdr:colOff>123825</xdr:colOff>
          <xdr:row>11</xdr:row>
          <xdr:rowOff>57150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0</xdr:rowOff>
        </xdr:from>
        <xdr:to>
          <xdr:col>1</xdr:col>
          <xdr:colOff>123825</xdr:colOff>
          <xdr:row>10</xdr:row>
          <xdr:rowOff>57150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10</xdr:row>
          <xdr:rowOff>0</xdr:rowOff>
        </xdr:from>
        <xdr:to>
          <xdr:col>1</xdr:col>
          <xdr:colOff>123825</xdr:colOff>
          <xdr:row>11</xdr:row>
          <xdr:rowOff>57150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56"/>
  <sheetViews>
    <sheetView showGridLines="0" tabSelected="1" zoomScale="90" zoomScaleNormal="90" workbookViewId="0">
      <selection sqref="A1:U1"/>
    </sheetView>
  </sheetViews>
  <sheetFormatPr defaultRowHeight="13.5"/>
  <cols>
    <col min="1" max="1" width="12.625" style="70" customWidth="1"/>
    <col min="2" max="2" width="17.375" style="71" customWidth="1"/>
    <col min="3" max="5" width="14.375" style="70" customWidth="1"/>
    <col min="6" max="6" width="19" style="70" customWidth="1"/>
    <col min="7" max="7" width="2.25" style="70" customWidth="1"/>
    <col min="8" max="8" width="27.75" style="70" customWidth="1"/>
    <col min="9" max="9" width="19.125" style="72" customWidth="1"/>
    <col min="10" max="10" width="8.375" style="73" bestFit="1" customWidth="1"/>
    <col min="11" max="11" width="2.625" style="70" customWidth="1"/>
    <col min="12" max="12" width="2.125" style="70" customWidth="1"/>
    <col min="13" max="13" width="4.5" style="73" bestFit="1" customWidth="1"/>
    <col min="14" max="14" width="2.625" style="70" customWidth="1"/>
    <col min="15" max="15" width="2.125" style="70" customWidth="1"/>
    <col min="16" max="16" width="5.375" style="73" bestFit="1" customWidth="1"/>
    <col min="17" max="17" width="2.625" style="70" customWidth="1"/>
    <col min="18" max="18" width="2.125" style="70" customWidth="1"/>
    <col min="19" max="19" width="5.125" style="73" customWidth="1"/>
    <col min="20" max="20" width="2.625" style="70" customWidth="1"/>
    <col min="21" max="21" width="63.25" style="56" customWidth="1"/>
    <col min="22" max="22" width="10.875" style="75" customWidth="1"/>
    <col min="23" max="16384" width="9" style="56"/>
  </cols>
  <sheetData>
    <row r="1" spans="1:22" ht="26.25" customHeight="1">
      <c r="A1" s="150" t="s">
        <v>466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2" ht="50.25" customHeight="1">
      <c r="A2" s="142" t="s">
        <v>436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80"/>
    </row>
    <row r="3" spans="1:22" ht="16.5">
      <c r="A3" s="77"/>
      <c r="B3" s="147" t="s">
        <v>433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</row>
    <row r="4" spans="1:22" ht="16.5">
      <c r="A4" s="85"/>
      <c r="B4" s="148" t="s">
        <v>434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2" ht="16.5">
      <c r="A5" s="85"/>
      <c r="B5" s="148" t="s">
        <v>467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2" ht="16.5" customHeight="1">
      <c r="A6" s="86"/>
      <c r="B6" s="149" t="s">
        <v>435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2" ht="16.5" customHeight="1">
      <c r="A7" s="76"/>
      <c r="B7" s="124" t="s">
        <v>439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</row>
    <row r="8" spans="1:22" ht="16.5" customHeight="1">
      <c r="A8" s="76"/>
      <c r="B8" s="124" t="s">
        <v>440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</row>
    <row r="9" spans="1:22" ht="16.5" customHeight="1">
      <c r="A9" s="76"/>
      <c r="B9" s="124" t="s">
        <v>441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</row>
    <row r="10" spans="1:22" ht="16.5" customHeight="1">
      <c r="A10" s="76"/>
      <c r="B10" s="124" t="s">
        <v>465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</row>
    <row r="11" spans="1:22" ht="16.5" customHeight="1">
      <c r="A11" s="76"/>
      <c r="B11" s="124" t="s">
        <v>464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</row>
    <row r="12" spans="1:22" ht="18" thickBot="1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2" ht="18" thickBot="1">
      <c r="A13" s="87" t="s">
        <v>437</v>
      </c>
      <c r="B13" s="158"/>
      <c r="C13" s="159"/>
      <c r="D13" s="159"/>
      <c r="E13" s="159"/>
      <c r="F13" s="160"/>
      <c r="G13" s="23"/>
      <c r="H13" s="161" t="s">
        <v>438</v>
      </c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75"/>
      <c r="V13" s="56"/>
    </row>
    <row r="14" spans="1:22" ht="18" thickBot="1">
      <c r="A14" s="144" t="s">
        <v>420</v>
      </c>
      <c r="B14" s="144"/>
      <c r="C14" s="87" t="s">
        <v>416</v>
      </c>
      <c r="D14" s="87" t="s">
        <v>417</v>
      </c>
      <c r="E14" s="88" t="s">
        <v>418</v>
      </c>
      <c r="F14" s="88" t="s">
        <v>419</v>
      </c>
      <c r="G14" s="23"/>
      <c r="H14" s="151" t="s">
        <v>468</v>
      </c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3"/>
      <c r="U14" s="75"/>
      <c r="V14" s="56"/>
    </row>
    <row r="15" spans="1:22" ht="17.25" customHeight="1" thickBot="1">
      <c r="A15" s="144"/>
      <c r="B15" s="144"/>
      <c r="C15" s="89">
        <f>C19</f>
        <v>18053460</v>
      </c>
      <c r="D15" s="89">
        <f>D19</f>
        <v>2005940</v>
      </c>
      <c r="E15" s="89">
        <f>E19</f>
        <v>20059400</v>
      </c>
      <c r="F15" s="90">
        <f>D15/E15</f>
        <v>0.1</v>
      </c>
      <c r="G15" s="23"/>
      <c r="H15" s="75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V15" s="56"/>
    </row>
    <row r="16" spans="1:22" ht="14.25" thickBot="1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</row>
    <row r="17" spans="1:22" s="57" customFormat="1">
      <c r="A17" s="140" t="s">
        <v>0</v>
      </c>
      <c r="B17" s="117" t="s">
        <v>1</v>
      </c>
      <c r="C17" s="140" t="s">
        <v>20</v>
      </c>
      <c r="D17" s="135"/>
      <c r="E17" s="145" t="s">
        <v>15</v>
      </c>
      <c r="F17" s="134" t="s">
        <v>25</v>
      </c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8" t="s">
        <v>24</v>
      </c>
      <c r="V17" s="78"/>
    </row>
    <row r="18" spans="1:22" s="57" customFormat="1" ht="14.25" thickBot="1">
      <c r="A18" s="141"/>
      <c r="B18" s="118"/>
      <c r="C18" s="67" t="s">
        <v>13</v>
      </c>
      <c r="D18" s="66" t="s">
        <v>14</v>
      </c>
      <c r="E18" s="146"/>
      <c r="F18" s="136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9"/>
      <c r="V18" s="78"/>
    </row>
    <row r="19" spans="1:22" s="57" customFormat="1" ht="15.75" customHeight="1" thickTop="1" thickBot="1">
      <c r="A19" s="119" t="s">
        <v>427</v>
      </c>
      <c r="B19" s="120"/>
      <c r="C19" s="81">
        <f>SUM(C30,C34,C45)</f>
        <v>18053460</v>
      </c>
      <c r="D19" s="81">
        <f>SUM(D30,D34,D45,)</f>
        <v>2005940</v>
      </c>
      <c r="E19" s="97">
        <f>SUM(E30,E34,E45)</f>
        <v>20059400</v>
      </c>
      <c r="F19" s="82" t="s">
        <v>26</v>
      </c>
      <c r="G19" s="83"/>
      <c r="H19" s="122" t="s">
        <v>446</v>
      </c>
      <c r="I19" s="123"/>
      <c r="J19" s="121" t="s">
        <v>27</v>
      </c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84"/>
      <c r="V19" s="78"/>
    </row>
    <row r="20" spans="1:22" s="57" customFormat="1" ht="16.5" customHeight="1" thickTop="1">
      <c r="A20" s="125" t="s">
        <v>414</v>
      </c>
      <c r="B20" s="103" t="s">
        <v>426</v>
      </c>
      <c r="C20" s="63">
        <f>ROUNDDOWN(E20*0.9,-1)</f>
        <v>0</v>
      </c>
      <c r="D20" s="64">
        <f>E20-C20</f>
        <v>0</v>
      </c>
      <c r="E20" s="24">
        <f>IFERROR(J20*M20*P20,"-")</f>
        <v>0</v>
      </c>
      <c r="F20" s="132" t="s">
        <v>442</v>
      </c>
      <c r="G20" s="25" t="s">
        <v>19</v>
      </c>
      <c r="H20" s="26" t="s">
        <v>453</v>
      </c>
      <c r="I20" s="32" t="s">
        <v>408</v>
      </c>
      <c r="J20" s="28">
        <v>0</v>
      </c>
      <c r="K20" s="25" t="s">
        <v>18</v>
      </c>
      <c r="L20" s="25" t="s">
        <v>17</v>
      </c>
      <c r="M20" s="28">
        <v>1</v>
      </c>
      <c r="N20" s="25" t="s">
        <v>452</v>
      </c>
      <c r="O20" s="25" t="s">
        <v>17</v>
      </c>
      <c r="P20" s="99">
        <v>0</v>
      </c>
      <c r="Q20" s="25" t="s">
        <v>21</v>
      </c>
      <c r="R20" s="25"/>
      <c r="S20" s="27"/>
      <c r="T20" s="25"/>
      <c r="U20" s="131" t="s">
        <v>459</v>
      </c>
      <c r="V20" s="78"/>
    </row>
    <row r="21" spans="1:22" s="57" customFormat="1" ht="16.5" customHeight="1">
      <c r="A21" s="126"/>
      <c r="B21" s="103"/>
      <c r="C21" s="63">
        <f t="shared" ref="C21:C28" si="0">ROUNDDOWN(E21*0.9,-1)</f>
        <v>0</v>
      </c>
      <c r="D21" s="64">
        <f t="shared" ref="D21:D44" si="1">E21-C21</f>
        <v>0</v>
      </c>
      <c r="E21" s="30">
        <f>IFERROR(J21*M21*P21,"-")</f>
        <v>0</v>
      </c>
      <c r="F21" s="133"/>
      <c r="G21" s="31" t="s">
        <v>19</v>
      </c>
      <c r="H21" s="32" t="s">
        <v>454</v>
      </c>
      <c r="I21" s="32" t="s">
        <v>408</v>
      </c>
      <c r="J21" s="34">
        <v>0</v>
      </c>
      <c r="K21" s="25" t="s">
        <v>18</v>
      </c>
      <c r="L21" s="31" t="s">
        <v>17</v>
      </c>
      <c r="M21" s="34">
        <v>1</v>
      </c>
      <c r="N21" s="31" t="s">
        <v>452</v>
      </c>
      <c r="O21" s="31" t="s">
        <v>17</v>
      </c>
      <c r="P21" s="42">
        <v>0</v>
      </c>
      <c r="Q21" s="31" t="s">
        <v>21</v>
      </c>
      <c r="R21" s="31"/>
      <c r="S21" s="33"/>
      <c r="T21" s="31"/>
      <c r="U21" s="131"/>
      <c r="V21" s="78"/>
    </row>
    <row r="22" spans="1:22" s="57" customFormat="1" ht="16.5" customHeight="1">
      <c r="A22" s="126"/>
      <c r="B22" s="103"/>
      <c r="C22" s="63">
        <f t="shared" si="0"/>
        <v>0</v>
      </c>
      <c r="D22" s="64">
        <f t="shared" si="1"/>
        <v>0</v>
      </c>
      <c r="E22" s="30">
        <f>IFERROR(J22*M22*P22,"-")</f>
        <v>0</v>
      </c>
      <c r="F22" s="133"/>
      <c r="G22" s="31" t="s">
        <v>19</v>
      </c>
      <c r="H22" s="32" t="s">
        <v>455</v>
      </c>
      <c r="I22" s="32" t="s">
        <v>408</v>
      </c>
      <c r="J22" s="34">
        <v>0</v>
      </c>
      <c r="K22" s="25" t="s">
        <v>18</v>
      </c>
      <c r="L22" s="31" t="s">
        <v>17</v>
      </c>
      <c r="M22" s="34">
        <v>1</v>
      </c>
      <c r="N22" s="31" t="s">
        <v>452</v>
      </c>
      <c r="O22" s="31" t="s">
        <v>17</v>
      </c>
      <c r="P22" s="42">
        <v>0</v>
      </c>
      <c r="Q22" s="31" t="s">
        <v>21</v>
      </c>
      <c r="R22" s="31"/>
      <c r="S22" s="33"/>
      <c r="T22" s="31"/>
      <c r="U22" s="131"/>
      <c r="V22" s="78"/>
    </row>
    <row r="23" spans="1:22" s="57" customFormat="1" ht="16.5" customHeight="1">
      <c r="A23" s="126"/>
      <c r="B23" s="103"/>
      <c r="C23" s="63">
        <f t="shared" si="0"/>
        <v>0</v>
      </c>
      <c r="D23" s="64">
        <f t="shared" si="1"/>
        <v>0</v>
      </c>
      <c r="E23" s="30">
        <f>IFERROR(J23*M23*P23,"-")</f>
        <v>0</v>
      </c>
      <c r="F23" s="133"/>
      <c r="G23" s="31" t="s">
        <v>19</v>
      </c>
      <c r="H23" s="32"/>
      <c r="I23" s="32" t="s">
        <v>408</v>
      </c>
      <c r="J23" s="34">
        <v>0</v>
      </c>
      <c r="K23" s="25" t="s">
        <v>18</v>
      </c>
      <c r="L23" s="31" t="s">
        <v>17</v>
      </c>
      <c r="M23" s="34">
        <v>1</v>
      </c>
      <c r="N23" s="31" t="s">
        <v>452</v>
      </c>
      <c r="O23" s="31" t="s">
        <v>17</v>
      </c>
      <c r="P23" s="42">
        <v>0</v>
      </c>
      <c r="Q23" s="31" t="s">
        <v>21</v>
      </c>
      <c r="R23" s="31"/>
      <c r="S23" s="33"/>
      <c r="T23" s="31"/>
      <c r="U23" s="131"/>
      <c r="V23" s="78"/>
    </row>
    <row r="24" spans="1:22" s="57" customFormat="1" ht="16.5" customHeight="1">
      <c r="A24" s="126"/>
      <c r="B24" s="103"/>
      <c r="C24" s="63">
        <f t="shared" si="0"/>
        <v>45000</v>
      </c>
      <c r="D24" s="64">
        <f t="shared" si="1"/>
        <v>5000</v>
      </c>
      <c r="E24" s="30">
        <f>IFERROR(J24*M24*P24,"-")</f>
        <v>50000</v>
      </c>
      <c r="F24" s="133"/>
      <c r="G24" s="31" t="s">
        <v>19</v>
      </c>
      <c r="H24" s="32"/>
      <c r="I24" s="32" t="s">
        <v>408</v>
      </c>
      <c r="J24" s="34">
        <v>50000</v>
      </c>
      <c r="K24" s="25" t="s">
        <v>18</v>
      </c>
      <c r="L24" s="31" t="s">
        <v>17</v>
      </c>
      <c r="M24" s="34">
        <v>1</v>
      </c>
      <c r="N24" s="31" t="s">
        <v>452</v>
      </c>
      <c r="O24" s="31" t="s">
        <v>17</v>
      </c>
      <c r="P24" s="42">
        <v>1</v>
      </c>
      <c r="Q24" s="31" t="s">
        <v>21</v>
      </c>
      <c r="R24" s="31"/>
      <c r="S24" s="33"/>
      <c r="T24" s="31"/>
      <c r="U24" s="154"/>
      <c r="V24" s="78"/>
    </row>
    <row r="25" spans="1:22" s="57" customFormat="1" ht="45.75" customHeight="1">
      <c r="A25" s="126"/>
      <c r="B25" s="103"/>
      <c r="C25" s="63">
        <f t="shared" si="0"/>
        <v>540000</v>
      </c>
      <c r="D25" s="64">
        <f t="shared" si="1"/>
        <v>60000</v>
      </c>
      <c r="E25" s="30">
        <f>IFERROR(J25*M25*P25,"-")</f>
        <v>600000</v>
      </c>
      <c r="F25" s="35" t="s">
        <v>443</v>
      </c>
      <c r="G25" s="31" t="s">
        <v>19</v>
      </c>
      <c r="H25" s="36" t="s">
        <v>456</v>
      </c>
      <c r="I25" s="32" t="s">
        <v>408</v>
      </c>
      <c r="J25" s="29">
        <v>600000</v>
      </c>
      <c r="K25" s="31" t="s">
        <v>18</v>
      </c>
      <c r="L25" s="31" t="s">
        <v>17</v>
      </c>
      <c r="M25" s="34">
        <v>1</v>
      </c>
      <c r="N25" s="31" t="s">
        <v>23</v>
      </c>
      <c r="O25" s="31" t="s">
        <v>17</v>
      </c>
      <c r="P25" s="34">
        <v>1</v>
      </c>
      <c r="Q25" s="31" t="s">
        <v>469</v>
      </c>
      <c r="R25" s="31"/>
      <c r="S25" s="33"/>
      <c r="T25" s="31"/>
      <c r="U25" s="98" t="s">
        <v>460</v>
      </c>
      <c r="V25" s="78"/>
    </row>
    <row r="26" spans="1:22" s="57" customFormat="1" ht="42" customHeight="1">
      <c r="A26" s="126"/>
      <c r="B26" s="103"/>
      <c r="C26" s="63">
        <f t="shared" si="0"/>
        <v>900000</v>
      </c>
      <c r="D26" s="64">
        <f t="shared" si="1"/>
        <v>100000</v>
      </c>
      <c r="E26" s="30">
        <f>J26*M26</f>
        <v>1000000</v>
      </c>
      <c r="F26" s="35" t="s">
        <v>444</v>
      </c>
      <c r="G26" s="31" t="s">
        <v>241</v>
      </c>
      <c r="H26" s="36" t="s">
        <v>457</v>
      </c>
      <c r="I26" s="32" t="s">
        <v>408</v>
      </c>
      <c r="J26" s="29">
        <v>100000</v>
      </c>
      <c r="K26" s="31" t="s">
        <v>18</v>
      </c>
      <c r="L26" s="31" t="s">
        <v>17</v>
      </c>
      <c r="M26" s="34">
        <v>10</v>
      </c>
      <c r="N26" s="31" t="s">
        <v>452</v>
      </c>
      <c r="O26" s="31"/>
      <c r="P26" s="33"/>
      <c r="Q26" s="31"/>
      <c r="R26" s="31"/>
      <c r="S26" s="33"/>
      <c r="T26" s="31"/>
      <c r="U26" s="98" t="s">
        <v>461</v>
      </c>
      <c r="V26" s="78"/>
    </row>
    <row r="27" spans="1:22" s="57" customFormat="1" ht="16.5" customHeight="1">
      <c r="A27" s="126"/>
      <c r="B27" s="103"/>
      <c r="C27" s="63">
        <f t="shared" si="0"/>
        <v>22500</v>
      </c>
      <c r="D27" s="64">
        <f t="shared" si="1"/>
        <v>2500</v>
      </c>
      <c r="E27" s="30">
        <f>J27*M27</f>
        <v>25000</v>
      </c>
      <c r="F27" s="105" t="s">
        <v>445</v>
      </c>
      <c r="G27" s="31" t="s">
        <v>19</v>
      </c>
      <c r="H27" s="32" t="s">
        <v>458</v>
      </c>
      <c r="I27" s="32" t="s">
        <v>408</v>
      </c>
      <c r="J27" s="29">
        <v>25000</v>
      </c>
      <c r="K27" s="31" t="s">
        <v>18</v>
      </c>
      <c r="L27" s="31" t="s">
        <v>17</v>
      </c>
      <c r="M27" s="34">
        <v>1</v>
      </c>
      <c r="N27" s="31" t="s">
        <v>23</v>
      </c>
      <c r="O27" s="31"/>
      <c r="P27" s="33"/>
      <c r="Q27" s="31"/>
      <c r="R27" s="31"/>
      <c r="S27" s="33"/>
      <c r="T27" s="31"/>
      <c r="U27" s="130" t="s">
        <v>462</v>
      </c>
      <c r="V27" s="78"/>
    </row>
    <row r="28" spans="1:22" s="57" customFormat="1" ht="16.5" customHeight="1">
      <c r="A28" s="126"/>
      <c r="B28" s="103"/>
      <c r="C28" s="63">
        <f t="shared" si="0"/>
        <v>18000</v>
      </c>
      <c r="D28" s="64">
        <f t="shared" si="1"/>
        <v>2000</v>
      </c>
      <c r="E28" s="30">
        <f>J28*M28</f>
        <v>20000</v>
      </c>
      <c r="F28" s="100"/>
      <c r="G28" s="31" t="s">
        <v>241</v>
      </c>
      <c r="H28" s="32"/>
      <c r="I28" s="32" t="s">
        <v>408</v>
      </c>
      <c r="J28" s="29">
        <v>20000</v>
      </c>
      <c r="K28" s="31" t="s">
        <v>18</v>
      </c>
      <c r="L28" s="31" t="s">
        <v>17</v>
      </c>
      <c r="M28" s="34">
        <v>1</v>
      </c>
      <c r="N28" s="31" t="s">
        <v>23</v>
      </c>
      <c r="O28" s="31"/>
      <c r="P28" s="33"/>
      <c r="Q28" s="31"/>
      <c r="R28" s="31"/>
      <c r="S28" s="33"/>
      <c r="T28" s="31"/>
      <c r="U28" s="131"/>
      <c r="V28" s="78"/>
    </row>
    <row r="29" spans="1:22" s="57" customFormat="1" ht="16.5" customHeight="1">
      <c r="A29" s="126"/>
      <c r="B29" s="104"/>
      <c r="C29" s="63">
        <f>ROUNDDOWN(E29*0.9,-1)</f>
        <v>272700</v>
      </c>
      <c r="D29" s="64">
        <f t="shared" si="1"/>
        <v>30300</v>
      </c>
      <c r="E29" s="30">
        <f>J29</f>
        <v>303000</v>
      </c>
      <c r="F29" s="59" t="s">
        <v>415</v>
      </c>
      <c r="G29" s="60" t="s">
        <v>425</v>
      </c>
      <c r="H29" s="60"/>
      <c r="I29" s="32" t="s">
        <v>408</v>
      </c>
      <c r="J29" s="61">
        <f>_xlfn.IFS($V$29+40000&lt;1000000,40000,
     $V$29+67000&lt;3000000,67000,
     $V$29+111000&lt;5000000,111000,
     $V$29+185000&lt;7000000,185000,
     $V$29+218000&lt;10000000,218000,
     $V$29+257000&lt;20000000,257000,
     $V$29+303000&lt;30000000,303000,
     $V$29+358000&lt;40000000,358000,
     $V$29+422000&lt;50000000,422000,
     $V$29+549000&lt;75000000,549000,
     $V$29+714000&lt;100000000,714000,
     $V$29+928000&lt;200000000,928000,
     TRUE,928000)</f>
        <v>303000</v>
      </c>
      <c r="K29" s="60" t="s">
        <v>18</v>
      </c>
      <c r="L29" s="60"/>
      <c r="M29" s="62"/>
      <c r="N29" s="60"/>
      <c r="O29" s="60"/>
      <c r="P29" s="62"/>
      <c r="Q29" s="60"/>
      <c r="R29" s="60"/>
      <c r="S29" s="62"/>
      <c r="T29" s="60"/>
      <c r="U29" s="65" t="s">
        <v>428</v>
      </c>
      <c r="V29" s="91">
        <f>SUM(E20:E28)+SUM(E31:E33)+SUM(E35:E44)</f>
        <v>19756400</v>
      </c>
    </row>
    <row r="30" spans="1:22" s="57" customFormat="1" ht="16.5" customHeight="1">
      <c r="A30" s="126"/>
      <c r="B30" s="69" t="s">
        <v>2</v>
      </c>
      <c r="C30" s="68">
        <f>SUM(C20:C29)</f>
        <v>1798200</v>
      </c>
      <c r="D30" s="68">
        <f>SUM(D20:D29)</f>
        <v>199800</v>
      </c>
      <c r="E30" s="40">
        <f>SUM(E20:E29)</f>
        <v>1998000</v>
      </c>
      <c r="F30" s="110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41"/>
      <c r="V30" s="78"/>
    </row>
    <row r="31" spans="1:22" s="58" customFormat="1" ht="18.95" customHeight="1">
      <c r="A31" s="126"/>
      <c r="B31" s="102" t="s">
        <v>4</v>
      </c>
      <c r="C31" s="63">
        <f>ROUNDDOWN(E31*0.9,-1)</f>
        <v>9000000</v>
      </c>
      <c r="D31" s="64">
        <f t="shared" si="1"/>
        <v>1000000</v>
      </c>
      <c r="E31" s="30">
        <f>J31*M31</f>
        <v>10000000</v>
      </c>
      <c r="F31" s="43" t="s">
        <v>448</v>
      </c>
      <c r="G31" s="31" t="s">
        <v>19</v>
      </c>
      <c r="H31" s="31" t="s">
        <v>409</v>
      </c>
      <c r="I31" s="32" t="s">
        <v>408</v>
      </c>
      <c r="J31" s="42">
        <v>10000000</v>
      </c>
      <c r="K31" s="31" t="s">
        <v>18</v>
      </c>
      <c r="L31" s="31" t="s">
        <v>17</v>
      </c>
      <c r="M31" s="29">
        <v>1</v>
      </c>
      <c r="N31" s="31" t="s">
        <v>22</v>
      </c>
      <c r="O31" s="31"/>
      <c r="P31" s="33"/>
      <c r="Q31" s="31"/>
      <c r="R31" s="31"/>
      <c r="S31" s="33"/>
      <c r="T31" s="31"/>
      <c r="U31" s="127" t="s">
        <v>463</v>
      </c>
      <c r="V31" s="79"/>
    </row>
    <row r="32" spans="1:22" s="58" customFormat="1" ht="18.95" customHeight="1">
      <c r="A32" s="126"/>
      <c r="B32" s="103"/>
      <c r="C32" s="63">
        <f>ROUNDDOWN(E32*0.9,-1)</f>
        <v>3600000</v>
      </c>
      <c r="D32" s="64">
        <f t="shared" si="1"/>
        <v>400000</v>
      </c>
      <c r="E32" s="30">
        <v>4000000</v>
      </c>
      <c r="F32" s="113" t="s">
        <v>449</v>
      </c>
      <c r="G32" s="31" t="s">
        <v>19</v>
      </c>
      <c r="H32" s="115" t="s">
        <v>410</v>
      </c>
      <c r="I32" s="32" t="s">
        <v>408</v>
      </c>
      <c r="J32" s="42">
        <v>5000000</v>
      </c>
      <c r="K32" s="31" t="s">
        <v>18</v>
      </c>
      <c r="L32" s="31" t="s">
        <v>17</v>
      </c>
      <c r="M32" s="29">
        <v>1</v>
      </c>
      <c r="N32" s="31" t="s">
        <v>23</v>
      </c>
      <c r="O32" s="31"/>
      <c r="P32" s="33"/>
      <c r="Q32" s="31"/>
      <c r="R32" s="31"/>
      <c r="S32" s="33"/>
      <c r="T32" s="31"/>
      <c r="U32" s="128"/>
      <c r="V32" s="79"/>
    </row>
    <row r="33" spans="1:22" s="58" customFormat="1" ht="18.95" customHeight="1">
      <c r="A33" s="126"/>
      <c r="B33" s="104"/>
      <c r="C33" s="63">
        <f>ROUNDDOWN(E33*0.9,-1)</f>
        <v>3150000</v>
      </c>
      <c r="D33" s="64">
        <f>E33-C33</f>
        <v>350000</v>
      </c>
      <c r="E33" s="30">
        <f>J33*M33</f>
        <v>3500000</v>
      </c>
      <c r="F33" s="114"/>
      <c r="G33" s="31" t="s">
        <v>19</v>
      </c>
      <c r="H33" s="116"/>
      <c r="I33" s="32" t="s">
        <v>408</v>
      </c>
      <c r="J33" s="94">
        <v>3500000</v>
      </c>
      <c r="K33" s="93" t="s">
        <v>450</v>
      </c>
      <c r="L33" s="31" t="s">
        <v>17</v>
      </c>
      <c r="M33" s="95">
        <v>1</v>
      </c>
      <c r="N33" s="93" t="s">
        <v>451</v>
      </c>
      <c r="O33" s="93"/>
      <c r="P33" s="96"/>
      <c r="Q33" s="93"/>
      <c r="R33" s="93"/>
      <c r="S33" s="96"/>
      <c r="T33" s="93"/>
      <c r="U33" s="129"/>
      <c r="V33" s="79"/>
    </row>
    <row r="34" spans="1:22" s="57" customFormat="1" ht="21.75" customHeight="1" thickBot="1">
      <c r="A34" s="126"/>
      <c r="B34" s="44" t="s">
        <v>5</v>
      </c>
      <c r="C34" s="45">
        <f>SUM(C31:C33)</f>
        <v>15750000</v>
      </c>
      <c r="D34" s="46">
        <f>SUM(D31:D33)</f>
        <v>1750000</v>
      </c>
      <c r="E34" s="47">
        <f>SUM(E31:E33)</f>
        <v>17500000</v>
      </c>
      <c r="F34" s="155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48"/>
      <c r="V34" s="78"/>
    </row>
    <row r="35" spans="1:22" s="57" customFormat="1" ht="21.75" customHeight="1">
      <c r="A35" s="100" t="s">
        <v>16</v>
      </c>
      <c r="B35" s="112" t="s">
        <v>6</v>
      </c>
      <c r="C35" s="63">
        <f t="shared" ref="C35:C44" si="2">ROUNDDOWN(E35*0.9,-1)</f>
        <v>135000</v>
      </c>
      <c r="D35" s="64">
        <f t="shared" si="1"/>
        <v>15000</v>
      </c>
      <c r="E35" s="49">
        <f>J35*M35*P35</f>
        <v>150000</v>
      </c>
      <c r="F35" s="157" t="s">
        <v>7</v>
      </c>
      <c r="G35" s="50" t="s">
        <v>19</v>
      </c>
      <c r="H35" s="51" t="s">
        <v>411</v>
      </c>
      <c r="I35" s="32" t="s">
        <v>447</v>
      </c>
      <c r="J35" s="52">
        <v>150000</v>
      </c>
      <c r="K35" s="50" t="s">
        <v>18</v>
      </c>
      <c r="L35" s="50" t="s">
        <v>17</v>
      </c>
      <c r="M35" s="52">
        <v>1</v>
      </c>
      <c r="N35" s="50" t="s">
        <v>21</v>
      </c>
      <c r="O35" s="50" t="s">
        <v>17</v>
      </c>
      <c r="P35" s="53">
        <v>1</v>
      </c>
      <c r="Q35" s="50" t="s">
        <v>23</v>
      </c>
      <c r="R35" s="50"/>
      <c r="S35" s="54"/>
      <c r="T35" s="50"/>
      <c r="U35" s="106" t="s">
        <v>431</v>
      </c>
      <c r="V35" s="78"/>
    </row>
    <row r="36" spans="1:22" s="57" customFormat="1" ht="27" customHeight="1">
      <c r="A36" s="100"/>
      <c r="B36" s="103"/>
      <c r="C36" s="63">
        <f t="shared" si="2"/>
        <v>0</v>
      </c>
      <c r="D36" s="64">
        <f t="shared" si="1"/>
        <v>0</v>
      </c>
      <c r="E36" s="24">
        <f>J36*M36*P36</f>
        <v>0</v>
      </c>
      <c r="F36" s="132"/>
      <c r="G36" s="31" t="s">
        <v>19</v>
      </c>
      <c r="H36" s="32" t="s">
        <v>423</v>
      </c>
      <c r="I36" s="32" t="s">
        <v>408</v>
      </c>
      <c r="J36" s="42">
        <v>0</v>
      </c>
      <c r="K36" s="31" t="s">
        <v>18</v>
      </c>
      <c r="L36" s="31" t="s">
        <v>17</v>
      </c>
      <c r="M36" s="42">
        <v>0</v>
      </c>
      <c r="N36" s="31" t="s">
        <v>21</v>
      </c>
      <c r="O36" s="31" t="s">
        <v>17</v>
      </c>
      <c r="P36" s="34">
        <v>0</v>
      </c>
      <c r="Q36" s="31" t="s">
        <v>23</v>
      </c>
      <c r="R36" s="25"/>
      <c r="S36" s="27"/>
      <c r="T36" s="25"/>
      <c r="U36" s="107"/>
      <c r="V36" s="78"/>
    </row>
    <row r="37" spans="1:22" s="57" customFormat="1" ht="23.25" customHeight="1">
      <c r="A37" s="100"/>
      <c r="B37" s="103"/>
      <c r="C37" s="63">
        <f t="shared" si="2"/>
        <v>0</v>
      </c>
      <c r="D37" s="64">
        <f t="shared" si="1"/>
        <v>0</v>
      </c>
      <c r="E37" s="24">
        <f t="shared" ref="E37:E44" si="3">J37*M37*P37</f>
        <v>0</v>
      </c>
      <c r="F37" s="132"/>
      <c r="G37" s="31" t="s">
        <v>19</v>
      </c>
      <c r="H37" s="32" t="s">
        <v>423</v>
      </c>
      <c r="I37" s="32" t="s">
        <v>408</v>
      </c>
      <c r="J37" s="42">
        <v>0</v>
      </c>
      <c r="K37" s="31" t="s">
        <v>18</v>
      </c>
      <c r="L37" s="31" t="s">
        <v>17</v>
      </c>
      <c r="M37" s="42">
        <v>0</v>
      </c>
      <c r="N37" s="31" t="s">
        <v>21</v>
      </c>
      <c r="O37" s="31" t="s">
        <v>17</v>
      </c>
      <c r="P37" s="34">
        <v>0</v>
      </c>
      <c r="Q37" s="31" t="s">
        <v>23</v>
      </c>
      <c r="R37" s="25"/>
      <c r="S37" s="27"/>
      <c r="T37" s="25"/>
      <c r="U37" s="107"/>
      <c r="V37" s="78"/>
    </row>
    <row r="38" spans="1:22" s="57" customFormat="1" ht="16.5" customHeight="1">
      <c r="A38" s="100"/>
      <c r="B38" s="103"/>
      <c r="C38" s="63">
        <f t="shared" si="2"/>
        <v>215280</v>
      </c>
      <c r="D38" s="64">
        <f t="shared" si="1"/>
        <v>23920</v>
      </c>
      <c r="E38" s="24">
        <f t="shared" si="3"/>
        <v>239200</v>
      </c>
      <c r="F38" s="133" t="s">
        <v>8</v>
      </c>
      <c r="G38" s="31" t="s">
        <v>19</v>
      </c>
      <c r="H38" s="32" t="s">
        <v>412</v>
      </c>
      <c r="I38" s="32" t="s">
        <v>429</v>
      </c>
      <c r="J38" s="42">
        <v>59800</v>
      </c>
      <c r="K38" s="31" t="s">
        <v>18</v>
      </c>
      <c r="L38" s="31" t="s">
        <v>17</v>
      </c>
      <c r="M38" s="42">
        <v>2</v>
      </c>
      <c r="N38" s="31" t="s">
        <v>21</v>
      </c>
      <c r="O38" s="31" t="s">
        <v>17</v>
      </c>
      <c r="P38" s="34">
        <v>2</v>
      </c>
      <c r="Q38" s="31" t="s">
        <v>23</v>
      </c>
      <c r="R38" s="31"/>
      <c r="S38" s="33"/>
      <c r="T38" s="31"/>
      <c r="U38" s="108" t="s">
        <v>432</v>
      </c>
      <c r="V38" s="78"/>
    </row>
    <row r="39" spans="1:22" s="57" customFormat="1" ht="17.25" customHeight="1">
      <c r="A39" s="100"/>
      <c r="B39" s="103"/>
      <c r="C39" s="63">
        <f t="shared" si="2"/>
        <v>154980</v>
      </c>
      <c r="D39" s="64">
        <f t="shared" si="1"/>
        <v>17220</v>
      </c>
      <c r="E39" s="24">
        <f t="shared" si="3"/>
        <v>172200</v>
      </c>
      <c r="F39" s="133"/>
      <c r="G39" s="31" t="s">
        <v>19</v>
      </c>
      <c r="H39" s="32" t="s">
        <v>413</v>
      </c>
      <c r="I39" s="32" t="s">
        <v>430</v>
      </c>
      <c r="J39" s="42">
        <v>28700</v>
      </c>
      <c r="K39" s="31" t="s">
        <v>18</v>
      </c>
      <c r="L39" s="31" t="s">
        <v>17</v>
      </c>
      <c r="M39" s="42">
        <v>3</v>
      </c>
      <c r="N39" s="31" t="s">
        <v>21</v>
      </c>
      <c r="O39" s="31" t="s">
        <v>17</v>
      </c>
      <c r="P39" s="34">
        <v>2</v>
      </c>
      <c r="Q39" s="31" t="s">
        <v>23</v>
      </c>
      <c r="R39" s="31"/>
      <c r="S39" s="33"/>
      <c r="T39" s="31"/>
      <c r="U39" s="109"/>
      <c r="V39" s="78"/>
    </row>
    <row r="40" spans="1:22" s="57" customFormat="1" ht="16.5" customHeight="1">
      <c r="A40" s="100"/>
      <c r="B40" s="103"/>
      <c r="C40" s="63">
        <f t="shared" si="2"/>
        <v>0</v>
      </c>
      <c r="D40" s="64">
        <f t="shared" si="1"/>
        <v>0</v>
      </c>
      <c r="E40" s="24">
        <f t="shared" si="3"/>
        <v>0</v>
      </c>
      <c r="F40" s="133"/>
      <c r="G40" s="31" t="s">
        <v>19</v>
      </c>
      <c r="H40" s="32" t="s">
        <v>423</v>
      </c>
      <c r="I40" s="32" t="s">
        <v>408</v>
      </c>
      <c r="J40" s="42">
        <v>0</v>
      </c>
      <c r="K40" s="31" t="s">
        <v>18</v>
      </c>
      <c r="L40" s="31" t="s">
        <v>17</v>
      </c>
      <c r="M40" s="42">
        <v>0</v>
      </c>
      <c r="N40" s="31" t="s">
        <v>21</v>
      </c>
      <c r="O40" s="31" t="s">
        <v>17</v>
      </c>
      <c r="P40" s="34">
        <v>0</v>
      </c>
      <c r="Q40" s="31" t="s">
        <v>23</v>
      </c>
      <c r="R40" s="31"/>
      <c r="S40" s="33"/>
      <c r="T40" s="31"/>
      <c r="U40" s="109"/>
      <c r="V40" s="78"/>
    </row>
    <row r="41" spans="1:22" s="57" customFormat="1" ht="16.5" customHeight="1">
      <c r="A41" s="100"/>
      <c r="B41" s="103"/>
      <c r="C41" s="63">
        <f t="shared" si="2"/>
        <v>0</v>
      </c>
      <c r="D41" s="64">
        <f t="shared" si="1"/>
        <v>0</v>
      </c>
      <c r="E41" s="24">
        <f t="shared" si="3"/>
        <v>0</v>
      </c>
      <c r="F41" s="133"/>
      <c r="G41" s="31" t="s">
        <v>19</v>
      </c>
      <c r="H41" s="32" t="s">
        <v>423</v>
      </c>
      <c r="I41" s="32" t="s">
        <v>408</v>
      </c>
      <c r="J41" s="42">
        <v>0</v>
      </c>
      <c r="K41" s="31" t="s">
        <v>18</v>
      </c>
      <c r="L41" s="31" t="s">
        <v>17</v>
      </c>
      <c r="M41" s="42">
        <v>0</v>
      </c>
      <c r="N41" s="31" t="s">
        <v>21</v>
      </c>
      <c r="O41" s="31" t="s">
        <v>17</v>
      </c>
      <c r="P41" s="34">
        <v>0</v>
      </c>
      <c r="Q41" s="31" t="s">
        <v>23</v>
      </c>
      <c r="R41" s="31"/>
      <c r="S41" s="33"/>
      <c r="T41" s="31"/>
      <c r="U41" s="109"/>
      <c r="V41" s="78"/>
    </row>
    <row r="42" spans="1:22" s="57" customFormat="1" ht="16.5" customHeight="1">
      <c r="A42" s="100"/>
      <c r="B42" s="103"/>
      <c r="C42" s="63">
        <f t="shared" si="2"/>
        <v>0</v>
      </c>
      <c r="D42" s="64">
        <f t="shared" si="1"/>
        <v>0</v>
      </c>
      <c r="E42" s="24">
        <f>J42*M42*P42</f>
        <v>0</v>
      </c>
      <c r="F42" s="133"/>
      <c r="G42" s="31" t="s">
        <v>19</v>
      </c>
      <c r="H42" s="32" t="s">
        <v>421</v>
      </c>
      <c r="I42" s="32" t="s">
        <v>408</v>
      </c>
      <c r="J42" s="42">
        <v>0</v>
      </c>
      <c r="K42" s="31" t="s">
        <v>18</v>
      </c>
      <c r="L42" s="31" t="s">
        <v>17</v>
      </c>
      <c r="M42" s="42">
        <v>0</v>
      </c>
      <c r="N42" s="31" t="s">
        <v>21</v>
      </c>
      <c r="O42" s="31" t="s">
        <v>17</v>
      </c>
      <c r="P42" s="34">
        <v>0</v>
      </c>
      <c r="Q42" s="31" t="s">
        <v>23</v>
      </c>
      <c r="R42" s="31"/>
      <c r="S42" s="33"/>
      <c r="T42" s="31"/>
      <c r="U42" s="109"/>
      <c r="V42" s="78"/>
    </row>
    <row r="43" spans="1:22" s="57" customFormat="1" ht="16.5" customHeight="1">
      <c r="A43" s="100"/>
      <c r="B43" s="103"/>
      <c r="C43" s="63">
        <f t="shared" si="2"/>
        <v>0</v>
      </c>
      <c r="D43" s="64">
        <f t="shared" si="1"/>
        <v>0</v>
      </c>
      <c r="E43" s="24">
        <f>J43*M43*P43</f>
        <v>0</v>
      </c>
      <c r="F43" s="133"/>
      <c r="G43" s="31" t="s">
        <v>19</v>
      </c>
      <c r="H43" s="32" t="s">
        <v>421</v>
      </c>
      <c r="I43" s="32" t="s">
        <v>408</v>
      </c>
      <c r="J43" s="42">
        <v>0</v>
      </c>
      <c r="K43" s="31" t="s">
        <v>18</v>
      </c>
      <c r="L43" s="31" t="s">
        <v>17</v>
      </c>
      <c r="M43" s="42">
        <v>0</v>
      </c>
      <c r="N43" s="31" t="s">
        <v>21</v>
      </c>
      <c r="O43" s="31" t="s">
        <v>17</v>
      </c>
      <c r="P43" s="34">
        <v>0</v>
      </c>
      <c r="Q43" s="31" t="s">
        <v>23</v>
      </c>
      <c r="R43" s="31"/>
      <c r="S43" s="33"/>
      <c r="T43" s="31"/>
      <c r="U43" s="109"/>
      <c r="V43" s="78"/>
    </row>
    <row r="44" spans="1:22" s="57" customFormat="1" ht="16.5" customHeight="1">
      <c r="A44" s="100"/>
      <c r="B44" s="103"/>
      <c r="C44" s="63">
        <f t="shared" si="2"/>
        <v>0</v>
      </c>
      <c r="D44" s="64">
        <f t="shared" si="1"/>
        <v>0</v>
      </c>
      <c r="E44" s="24">
        <f t="shared" si="3"/>
        <v>0</v>
      </c>
      <c r="F44" s="133"/>
      <c r="G44" s="31" t="s">
        <v>19</v>
      </c>
      <c r="H44" s="32" t="s">
        <v>423</v>
      </c>
      <c r="I44" s="32" t="s">
        <v>408</v>
      </c>
      <c r="J44" s="42">
        <v>0</v>
      </c>
      <c r="K44" s="31" t="s">
        <v>18</v>
      </c>
      <c r="L44" s="31" t="s">
        <v>17</v>
      </c>
      <c r="M44" s="42">
        <v>0</v>
      </c>
      <c r="N44" s="31" t="s">
        <v>21</v>
      </c>
      <c r="O44" s="31" t="s">
        <v>17</v>
      </c>
      <c r="P44" s="34">
        <v>0</v>
      </c>
      <c r="Q44" s="31" t="s">
        <v>23</v>
      </c>
      <c r="R44" s="31"/>
      <c r="S44" s="33"/>
      <c r="T44" s="31"/>
      <c r="U44" s="109"/>
      <c r="V44" s="78"/>
    </row>
    <row r="45" spans="1:22" s="57" customFormat="1" ht="16.5" customHeight="1">
      <c r="A45" s="101"/>
      <c r="B45" s="37" t="s">
        <v>12</v>
      </c>
      <c r="C45" s="38">
        <f>SUM(C35:C44)</f>
        <v>505260</v>
      </c>
      <c r="D45" s="39">
        <f>SUM(D35:D44)</f>
        <v>56140</v>
      </c>
      <c r="E45" s="40">
        <f>SUM(E35:E44)</f>
        <v>561400</v>
      </c>
      <c r="F45" s="110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55"/>
      <c r="V45" s="78"/>
    </row>
    <row r="56" spans="1:22">
      <c r="A56" s="56"/>
      <c r="B56" s="56"/>
      <c r="C56" s="56"/>
      <c r="D56" s="56"/>
      <c r="E56" s="56"/>
      <c r="F56" s="56"/>
      <c r="G56" s="56"/>
      <c r="H56" s="92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V56" s="56"/>
    </row>
  </sheetData>
  <sheetProtection selectLockedCells="1"/>
  <mergeCells count="43">
    <mergeCell ref="A1:U1"/>
    <mergeCell ref="H14:T14"/>
    <mergeCell ref="U20:U24"/>
    <mergeCell ref="F34:T34"/>
    <mergeCell ref="F35:F37"/>
    <mergeCell ref="B8:U8"/>
    <mergeCell ref="B9:U9"/>
    <mergeCell ref="B10:U10"/>
    <mergeCell ref="B13:F13"/>
    <mergeCell ref="H13:T13"/>
    <mergeCell ref="A2:U2"/>
    <mergeCell ref="A14:B15"/>
    <mergeCell ref="B20:B29"/>
    <mergeCell ref="E17:E18"/>
    <mergeCell ref="C17:D17"/>
    <mergeCell ref="B3:U3"/>
    <mergeCell ref="B4:U4"/>
    <mergeCell ref="B5:U5"/>
    <mergeCell ref="B6:U6"/>
    <mergeCell ref="B7:U7"/>
    <mergeCell ref="B17:B18"/>
    <mergeCell ref="A19:B19"/>
    <mergeCell ref="J19:T19"/>
    <mergeCell ref="H19:I19"/>
    <mergeCell ref="B11:U11"/>
    <mergeCell ref="F17:T18"/>
    <mergeCell ref="U17:U18"/>
    <mergeCell ref="A17:A18"/>
    <mergeCell ref="A35:A45"/>
    <mergeCell ref="B31:B33"/>
    <mergeCell ref="F27:F28"/>
    <mergeCell ref="U35:U37"/>
    <mergeCell ref="U38:U44"/>
    <mergeCell ref="F30:T30"/>
    <mergeCell ref="B35:B44"/>
    <mergeCell ref="F45:T45"/>
    <mergeCell ref="F32:F33"/>
    <mergeCell ref="H32:H33"/>
    <mergeCell ref="A20:A34"/>
    <mergeCell ref="U31:U33"/>
    <mergeCell ref="U27:U28"/>
    <mergeCell ref="F20:F24"/>
    <mergeCell ref="F38:F44"/>
  </mergeCells>
  <phoneticPr fontId="2" type="noConversion"/>
  <conditionalFormatting sqref="E34">
    <cfRule type="expression" dxfId="15" priority="76">
      <formula>$E$34&gt;20000001</formula>
    </cfRule>
  </conditionalFormatting>
  <conditionalFormatting sqref="H17:I28 I20:I29 H30:I32 H12:I12 H13:H14 H34:I65536 I33">
    <cfRule type="containsText" dxfId="14" priority="60" operator="containsText" text="예시">
      <formula>NOT(ISERROR(SEARCH("예시",H12)))</formula>
    </cfRule>
  </conditionalFormatting>
  <conditionalFormatting sqref="H20:H28 H35:H44 H31:H32">
    <cfRule type="containsText" dxfId="13" priority="49" operator="containsText" text="미신청">
      <formula>NOT(ISERROR(SEARCH("미신청",H20)))</formula>
    </cfRule>
  </conditionalFormatting>
  <conditionalFormatting sqref="I20:I29 I35:I44 I31:I33">
    <cfRule type="containsText" dxfId="12" priority="61" operator="containsText" text="필요시 내용 작성">
      <formula>NOT(ISERROR(SEARCH("필요시 내용 작성",I20)))</formula>
    </cfRule>
  </conditionalFormatting>
  <conditionalFormatting sqref="I20:I29">
    <cfRule type="containsText" dxfId="11" priority="47" operator="containsText" text="필요시 내용 작성">
      <formula>NOT(ISERROR(SEARCH("필요시 내용 작성",I20)))</formula>
    </cfRule>
  </conditionalFormatting>
  <conditionalFormatting sqref="H29:I29">
    <cfRule type="containsText" dxfId="10" priority="36" operator="containsText" text="예시">
      <formula>NOT(ISERROR(SEARCH("예시",H29)))</formula>
    </cfRule>
  </conditionalFormatting>
  <conditionalFormatting sqref="H29">
    <cfRule type="containsText" dxfId="9" priority="35" operator="containsText" text="미신청">
      <formula>NOT(ISERROR(SEARCH("미신청",H29)))</formula>
    </cfRule>
  </conditionalFormatting>
  <conditionalFormatting sqref="I29">
    <cfRule type="containsText" dxfId="8" priority="37" operator="containsText" text="필요시 내용 작성">
      <formula>NOT(ISERROR(SEARCH("필요시 내용 작성",I29)))</formula>
    </cfRule>
  </conditionalFormatting>
  <conditionalFormatting sqref="I29">
    <cfRule type="containsText" dxfId="7" priority="34" operator="containsText" text="필요시 내용 작성">
      <formula>NOT(ISERROR(SEARCH("필요시 내용 작성",I29)))</formula>
    </cfRule>
  </conditionalFormatting>
  <conditionalFormatting sqref="E29">
    <cfRule type="cellIs" dxfId="6" priority="25" operator="notEqual">
      <formula>$C29+$D29</formula>
    </cfRule>
  </conditionalFormatting>
  <conditionalFormatting sqref="E29">
    <cfRule type="cellIs" dxfId="5" priority="24" operator="notEqual">
      <formula>$C29+$D29</formula>
    </cfRule>
  </conditionalFormatting>
  <conditionalFormatting sqref="B13">
    <cfRule type="containsText" dxfId="4" priority="15" operator="containsText" text="예시) ">
      <formula>NOT(ISERROR(SEARCH("예시) ",B13)))</formula>
    </cfRule>
  </conditionalFormatting>
  <conditionalFormatting sqref="E27:E28">
    <cfRule type="expression" dxfId="3" priority="86">
      <formula>SUM($E$27:$E$28)&gt;300000</formula>
    </cfRule>
  </conditionalFormatting>
  <conditionalFormatting sqref="E33">
    <cfRule type="cellIs" dxfId="2" priority="3" operator="notEqual">
      <formula>$C33+$D33</formula>
    </cfRule>
  </conditionalFormatting>
  <conditionalFormatting sqref="E15">
    <cfRule type="expression" dxfId="1" priority="1">
      <formula>$E$15&gt;20000000</formula>
    </cfRule>
    <cfRule type="expression" dxfId="0" priority="2" stopIfTrue="1">
      <formula>E15&gt;40000001</formula>
    </cfRule>
  </conditionalFormatting>
  <dataValidations xWindow="1071" yWindow="744" count="1">
    <dataValidation allowBlank="1" showInputMessage="1" showErrorMessage="1" promptTitle="※ 입력 주의" prompt="용역비 편성 가능 금액은 10,000,000원 이내입니다." sqref="E34" xr:uid="{00000000-0002-0000-0000-000000000000}"/>
  </dataValidations>
  <pageMargins left="0.7" right="0.7" top="0.75" bottom="0.75" header="0.3" footer="0.3"/>
  <pageSetup paperSize="9" orientation="portrait" r:id="rId1"/>
  <ignoredErrors>
    <ignoredError sqref="E45 E35 C30:D30" formula="1"/>
    <ignoredError sqref="C15:F15 D20" unlockedFormula="1"/>
    <ignoredError sqref="C45:D45" formula="1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5" r:id="rId4" name="Check Box 13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2</xdr:row>
                    <xdr:rowOff>0</xdr:rowOff>
                  </from>
                  <to>
                    <xdr:col>1</xdr:col>
                    <xdr:colOff>123825</xdr:colOff>
                    <xdr:row>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5" name="Check Box 143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3</xdr:row>
                    <xdr:rowOff>0</xdr:rowOff>
                  </from>
                  <to>
                    <xdr:col>1</xdr:col>
                    <xdr:colOff>123825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6" name="Check Box 144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4</xdr:row>
                    <xdr:rowOff>0</xdr:rowOff>
                  </from>
                  <to>
                    <xdr:col>1</xdr:col>
                    <xdr:colOff>123825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" name="Check Box 145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5</xdr:row>
                    <xdr:rowOff>0</xdr:rowOff>
                  </from>
                  <to>
                    <xdr:col>1</xdr:col>
                    <xdr:colOff>123825</xdr:colOff>
                    <xdr:row>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8" name="Check Box 146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6</xdr:row>
                    <xdr:rowOff>0</xdr:rowOff>
                  </from>
                  <to>
                    <xdr:col>1</xdr:col>
                    <xdr:colOff>123825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" name="Check Box 147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7</xdr:row>
                    <xdr:rowOff>0</xdr:rowOff>
                  </from>
                  <to>
                    <xdr:col>1</xdr:col>
                    <xdr:colOff>123825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" name="Check Box 14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7</xdr:row>
                    <xdr:rowOff>0</xdr:rowOff>
                  </from>
                  <to>
                    <xdr:col>1</xdr:col>
                    <xdr:colOff>123825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1" name="Check Box 14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8</xdr:row>
                    <xdr:rowOff>0</xdr:rowOff>
                  </from>
                  <to>
                    <xdr:col>1</xdr:col>
                    <xdr:colOff>123825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" name="Check Box 15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8</xdr:row>
                    <xdr:rowOff>0</xdr:rowOff>
                  </from>
                  <to>
                    <xdr:col>1</xdr:col>
                    <xdr:colOff>123825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3" name="Check Box 15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0</xdr:rowOff>
                  </from>
                  <to>
                    <xdr:col>1</xdr:col>
                    <xdr:colOff>123825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4" name="Check Box 152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0</xdr:rowOff>
                  </from>
                  <to>
                    <xdr:col>1</xdr:col>
                    <xdr:colOff>123825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5" name="Check Box 16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10</xdr:row>
                    <xdr:rowOff>0</xdr:rowOff>
                  </from>
                  <to>
                    <xdr:col>1</xdr:col>
                    <xdr:colOff>123825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6" name="Check Box 16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0</xdr:rowOff>
                  </from>
                  <to>
                    <xdr:col>1</xdr:col>
                    <xdr:colOff>123825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" name="Check Box 17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10</xdr:row>
                    <xdr:rowOff>0</xdr:rowOff>
                  </from>
                  <to>
                    <xdr:col>1</xdr:col>
                    <xdr:colOff>123825</xdr:colOff>
                    <xdr:row>11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66"/>
  <sheetViews>
    <sheetView workbookViewId="0">
      <selection activeCell="A10" sqref="A10"/>
    </sheetView>
  </sheetViews>
  <sheetFormatPr defaultRowHeight="16.5"/>
  <cols>
    <col min="1" max="1" width="15.875" style="18" bestFit="1" customWidth="1"/>
    <col min="2" max="2" width="9.375" style="19" bestFit="1" customWidth="1"/>
  </cols>
  <sheetData>
    <row r="1" spans="1:2">
      <c r="A1" s="20" t="s">
        <v>401</v>
      </c>
      <c r="B1" s="21" t="s">
        <v>424</v>
      </c>
    </row>
    <row r="2" spans="1:2">
      <c r="A2" s="18" t="s">
        <v>421</v>
      </c>
      <c r="B2" s="19">
        <v>0</v>
      </c>
    </row>
    <row r="3" spans="1:2">
      <c r="A3" s="18" t="s">
        <v>242</v>
      </c>
      <c r="B3" s="19">
        <v>25000</v>
      </c>
    </row>
    <row r="4" spans="1:2">
      <c r="A4" s="18" t="s">
        <v>405</v>
      </c>
      <c r="B4" s="19">
        <v>25000</v>
      </c>
    </row>
    <row r="5" spans="1:2">
      <c r="A5" s="18" t="s">
        <v>244</v>
      </c>
      <c r="B5" s="19">
        <v>25000</v>
      </c>
    </row>
    <row r="6" spans="1:2">
      <c r="A6" s="18" t="s">
        <v>404</v>
      </c>
      <c r="B6" s="19">
        <v>25000</v>
      </c>
    </row>
    <row r="7" spans="1:2">
      <c r="A7" s="18" t="s">
        <v>243</v>
      </c>
      <c r="B7" s="19">
        <v>25000</v>
      </c>
    </row>
    <row r="8" spans="1:2">
      <c r="A8" s="18" t="s">
        <v>406</v>
      </c>
      <c r="B8" s="19">
        <v>25000</v>
      </c>
    </row>
    <row r="9" spans="1:2">
      <c r="A9" s="18" t="s">
        <v>403</v>
      </c>
      <c r="B9" s="19">
        <v>25000</v>
      </c>
    </row>
    <row r="10" spans="1:2">
      <c r="A10" s="18" t="s">
        <v>277</v>
      </c>
      <c r="B10" s="19">
        <v>25000</v>
      </c>
    </row>
    <row r="11" spans="1:2">
      <c r="A11" s="18" t="s">
        <v>278</v>
      </c>
      <c r="B11" s="19">
        <v>25000</v>
      </c>
    </row>
    <row r="12" spans="1:2">
      <c r="A12" s="18" t="s">
        <v>279</v>
      </c>
      <c r="B12" s="19">
        <v>25000</v>
      </c>
    </row>
    <row r="13" spans="1:2">
      <c r="A13" s="18" t="s">
        <v>280</v>
      </c>
      <c r="B13" s="19">
        <v>25000</v>
      </c>
    </row>
    <row r="14" spans="1:2">
      <c r="A14" s="18" t="s">
        <v>281</v>
      </c>
      <c r="B14" s="19">
        <v>25000</v>
      </c>
    </row>
    <row r="15" spans="1:2">
      <c r="A15" s="18" t="s">
        <v>282</v>
      </c>
      <c r="B15" s="19">
        <v>25000</v>
      </c>
    </row>
    <row r="16" spans="1:2">
      <c r="A16" s="18" t="s">
        <v>283</v>
      </c>
      <c r="B16" s="19">
        <v>25000</v>
      </c>
    </row>
    <row r="17" spans="1:2">
      <c r="A17" s="18" t="s">
        <v>284</v>
      </c>
      <c r="B17" s="19">
        <v>25000</v>
      </c>
    </row>
    <row r="18" spans="1:2">
      <c r="A18" s="18" t="s">
        <v>285</v>
      </c>
      <c r="B18" s="19">
        <v>25000</v>
      </c>
    </row>
    <row r="19" spans="1:2">
      <c r="A19" s="18" t="s">
        <v>286</v>
      </c>
      <c r="B19" s="19">
        <v>25000</v>
      </c>
    </row>
    <row r="20" spans="1:2">
      <c r="A20" s="18" t="s">
        <v>287</v>
      </c>
      <c r="B20" s="19">
        <v>25000</v>
      </c>
    </row>
    <row r="21" spans="1:2">
      <c r="A21" s="18" t="s">
        <v>288</v>
      </c>
      <c r="B21" s="19">
        <v>25000</v>
      </c>
    </row>
    <row r="22" spans="1:2">
      <c r="A22" s="18" t="s">
        <v>289</v>
      </c>
      <c r="B22" s="19">
        <v>25000</v>
      </c>
    </row>
    <row r="23" spans="1:2">
      <c r="A23" s="18" t="s">
        <v>290</v>
      </c>
      <c r="B23" s="19">
        <v>25000</v>
      </c>
    </row>
    <row r="24" spans="1:2">
      <c r="A24" s="18" t="s">
        <v>291</v>
      </c>
      <c r="B24" s="19">
        <v>25000</v>
      </c>
    </row>
    <row r="25" spans="1:2">
      <c r="A25" s="18" t="s">
        <v>292</v>
      </c>
      <c r="B25" s="19">
        <v>25000</v>
      </c>
    </row>
    <row r="26" spans="1:2">
      <c r="A26" s="18" t="s">
        <v>293</v>
      </c>
      <c r="B26" s="19">
        <v>25000</v>
      </c>
    </row>
    <row r="27" spans="1:2">
      <c r="A27" s="18" t="s">
        <v>294</v>
      </c>
      <c r="B27" s="19">
        <v>25000</v>
      </c>
    </row>
    <row r="28" spans="1:2">
      <c r="A28" s="18" t="s">
        <v>295</v>
      </c>
      <c r="B28" s="19">
        <v>25000</v>
      </c>
    </row>
    <row r="29" spans="1:2">
      <c r="A29" s="18" t="s">
        <v>276</v>
      </c>
      <c r="B29" s="19">
        <v>25000</v>
      </c>
    </row>
    <row r="30" spans="1:2">
      <c r="A30" s="18" t="s">
        <v>245</v>
      </c>
      <c r="B30" s="19">
        <v>25000</v>
      </c>
    </row>
    <row r="31" spans="1:2">
      <c r="A31" s="18" t="s">
        <v>246</v>
      </c>
      <c r="B31" s="19">
        <v>25000</v>
      </c>
    </row>
    <row r="32" spans="1:2">
      <c r="A32" s="18" t="s">
        <v>247</v>
      </c>
      <c r="B32" s="19">
        <v>25000</v>
      </c>
    </row>
    <row r="33" spans="1:2">
      <c r="A33" s="18" t="s">
        <v>248</v>
      </c>
      <c r="B33" s="19">
        <v>25000</v>
      </c>
    </row>
    <row r="34" spans="1:2">
      <c r="A34" s="18" t="s">
        <v>249</v>
      </c>
      <c r="B34" s="19">
        <v>25000</v>
      </c>
    </row>
    <row r="35" spans="1:2">
      <c r="A35" s="18" t="s">
        <v>250</v>
      </c>
      <c r="B35" s="19">
        <v>25000</v>
      </c>
    </row>
    <row r="36" spans="1:2">
      <c r="A36" s="18" t="s">
        <v>251</v>
      </c>
      <c r="B36" s="19">
        <v>25000</v>
      </c>
    </row>
    <row r="37" spans="1:2">
      <c r="A37" s="18" t="s">
        <v>252</v>
      </c>
      <c r="B37" s="19">
        <v>25000</v>
      </c>
    </row>
    <row r="38" spans="1:2">
      <c r="A38" s="18" t="s">
        <v>253</v>
      </c>
      <c r="B38" s="19">
        <v>25000</v>
      </c>
    </row>
    <row r="39" spans="1:2">
      <c r="A39" s="18" t="s">
        <v>254</v>
      </c>
      <c r="B39" s="19">
        <v>25000</v>
      </c>
    </row>
    <row r="40" spans="1:2">
      <c r="A40" s="18" t="s">
        <v>255</v>
      </c>
      <c r="B40" s="19">
        <v>25000</v>
      </c>
    </row>
    <row r="41" spans="1:2">
      <c r="A41" s="18" t="s">
        <v>256</v>
      </c>
      <c r="B41" s="19">
        <v>25000</v>
      </c>
    </row>
    <row r="42" spans="1:2">
      <c r="A42" s="18" t="s">
        <v>257</v>
      </c>
      <c r="B42" s="19">
        <v>25000</v>
      </c>
    </row>
    <row r="43" spans="1:2">
      <c r="A43" s="18" t="s">
        <v>258</v>
      </c>
      <c r="B43" s="19">
        <v>25000</v>
      </c>
    </row>
    <row r="44" spans="1:2">
      <c r="A44" s="18" t="s">
        <v>259</v>
      </c>
      <c r="B44" s="19">
        <v>25000</v>
      </c>
    </row>
    <row r="45" spans="1:2">
      <c r="A45" s="18" t="s">
        <v>260</v>
      </c>
      <c r="B45" s="19">
        <v>25000</v>
      </c>
    </row>
    <row r="46" spans="1:2">
      <c r="A46" s="18" t="s">
        <v>261</v>
      </c>
      <c r="B46" s="19">
        <v>25000</v>
      </c>
    </row>
    <row r="47" spans="1:2">
      <c r="A47" s="18" t="s">
        <v>262</v>
      </c>
      <c r="B47" s="19">
        <v>25000</v>
      </c>
    </row>
    <row r="48" spans="1:2">
      <c r="A48" s="18" t="s">
        <v>263</v>
      </c>
      <c r="B48" s="19">
        <v>25000</v>
      </c>
    </row>
    <row r="49" spans="1:2">
      <c r="A49" s="18" t="s">
        <v>264</v>
      </c>
      <c r="B49" s="19">
        <v>25000</v>
      </c>
    </row>
    <row r="50" spans="1:2">
      <c r="A50" s="18" t="s">
        <v>265</v>
      </c>
      <c r="B50" s="19">
        <v>25000</v>
      </c>
    </row>
    <row r="51" spans="1:2">
      <c r="A51" s="18" t="s">
        <v>266</v>
      </c>
      <c r="B51" s="19">
        <v>25000</v>
      </c>
    </row>
    <row r="52" spans="1:2">
      <c r="A52" s="18" t="s">
        <v>267</v>
      </c>
      <c r="B52" s="19">
        <v>25000</v>
      </c>
    </row>
    <row r="53" spans="1:2">
      <c r="A53" s="18" t="s">
        <v>268</v>
      </c>
      <c r="B53" s="19">
        <v>25000</v>
      </c>
    </row>
    <row r="54" spans="1:2">
      <c r="A54" s="18" t="s">
        <v>269</v>
      </c>
      <c r="B54" s="19">
        <v>25000</v>
      </c>
    </row>
    <row r="55" spans="1:2">
      <c r="A55" s="18" t="s">
        <v>270</v>
      </c>
      <c r="B55" s="19">
        <v>25000</v>
      </c>
    </row>
    <row r="56" spans="1:2">
      <c r="A56" s="18" t="s">
        <v>271</v>
      </c>
      <c r="B56" s="19">
        <v>25000</v>
      </c>
    </row>
    <row r="57" spans="1:2">
      <c r="A57" s="18" t="s">
        <v>272</v>
      </c>
      <c r="B57" s="19">
        <v>25000</v>
      </c>
    </row>
    <row r="58" spans="1:2">
      <c r="A58" s="18" t="s">
        <v>273</v>
      </c>
      <c r="B58" s="19">
        <v>25000</v>
      </c>
    </row>
    <row r="59" spans="1:2">
      <c r="A59" s="18" t="s">
        <v>274</v>
      </c>
      <c r="B59" s="19">
        <v>25000</v>
      </c>
    </row>
    <row r="60" spans="1:2">
      <c r="A60" s="18" t="s">
        <v>275</v>
      </c>
      <c r="B60" s="19">
        <v>25000</v>
      </c>
    </row>
    <row r="61" spans="1:2">
      <c r="A61" s="18" t="s">
        <v>383</v>
      </c>
      <c r="B61" s="19">
        <v>25000</v>
      </c>
    </row>
    <row r="62" spans="1:2">
      <c r="A62" s="18" t="s">
        <v>384</v>
      </c>
      <c r="B62" s="19">
        <v>25000</v>
      </c>
    </row>
    <row r="63" spans="1:2">
      <c r="A63" s="18" t="s">
        <v>385</v>
      </c>
      <c r="B63" s="19">
        <v>25000</v>
      </c>
    </row>
    <row r="64" spans="1:2">
      <c r="A64" s="18" t="s">
        <v>386</v>
      </c>
      <c r="B64" s="19">
        <v>25000</v>
      </c>
    </row>
    <row r="65" spans="1:2">
      <c r="A65" s="18" t="s">
        <v>387</v>
      </c>
      <c r="B65" s="19">
        <v>25000</v>
      </c>
    </row>
    <row r="66" spans="1:2">
      <c r="A66" s="18" t="s">
        <v>388</v>
      </c>
      <c r="B66" s="19">
        <v>25000</v>
      </c>
    </row>
    <row r="67" spans="1:2">
      <c r="A67" s="18" t="s">
        <v>389</v>
      </c>
      <c r="B67" s="19">
        <v>25000</v>
      </c>
    </row>
    <row r="68" spans="1:2">
      <c r="A68" s="18" t="s">
        <v>390</v>
      </c>
      <c r="B68" s="19">
        <v>25000</v>
      </c>
    </row>
    <row r="69" spans="1:2">
      <c r="A69" s="18" t="s">
        <v>391</v>
      </c>
      <c r="B69" s="19">
        <v>25000</v>
      </c>
    </row>
    <row r="70" spans="1:2">
      <c r="A70" s="18" t="s">
        <v>392</v>
      </c>
      <c r="B70" s="19">
        <v>25000</v>
      </c>
    </row>
    <row r="71" spans="1:2">
      <c r="A71" s="18" t="s">
        <v>393</v>
      </c>
      <c r="B71" s="19">
        <v>25000</v>
      </c>
    </row>
    <row r="72" spans="1:2">
      <c r="A72" s="18" t="s">
        <v>394</v>
      </c>
      <c r="B72" s="19">
        <v>25000</v>
      </c>
    </row>
    <row r="73" spans="1:2">
      <c r="A73" s="18" t="s">
        <v>395</v>
      </c>
      <c r="B73" s="19">
        <v>25000</v>
      </c>
    </row>
    <row r="74" spans="1:2">
      <c r="A74" s="18" t="s">
        <v>396</v>
      </c>
      <c r="B74" s="19">
        <v>25000</v>
      </c>
    </row>
    <row r="75" spans="1:2">
      <c r="A75" s="18" t="s">
        <v>397</v>
      </c>
      <c r="B75" s="19">
        <v>25000</v>
      </c>
    </row>
    <row r="76" spans="1:2">
      <c r="A76" s="18" t="s">
        <v>398</v>
      </c>
      <c r="B76" s="19">
        <v>25000</v>
      </c>
    </row>
    <row r="77" spans="1:2">
      <c r="A77" s="18" t="s">
        <v>399</v>
      </c>
      <c r="B77" s="19">
        <v>25000</v>
      </c>
    </row>
    <row r="78" spans="1:2">
      <c r="A78" s="18" t="s">
        <v>400</v>
      </c>
      <c r="B78" s="19">
        <v>25000</v>
      </c>
    </row>
    <row r="79" spans="1:2">
      <c r="A79" s="18" t="s">
        <v>360</v>
      </c>
      <c r="B79" s="19">
        <v>25000</v>
      </c>
    </row>
    <row r="80" spans="1:2">
      <c r="A80" s="18" t="s">
        <v>361</v>
      </c>
      <c r="B80" s="19">
        <v>25000</v>
      </c>
    </row>
    <row r="81" spans="1:2">
      <c r="A81" s="18" t="s">
        <v>362</v>
      </c>
      <c r="B81" s="19">
        <v>25000</v>
      </c>
    </row>
    <row r="82" spans="1:2">
      <c r="A82" s="18" t="s">
        <v>363</v>
      </c>
      <c r="B82" s="19">
        <v>25000</v>
      </c>
    </row>
    <row r="83" spans="1:2">
      <c r="A83" s="18" t="s">
        <v>364</v>
      </c>
      <c r="B83" s="19">
        <v>25000</v>
      </c>
    </row>
    <row r="84" spans="1:2">
      <c r="A84" s="18" t="s">
        <v>365</v>
      </c>
      <c r="B84" s="19">
        <v>25000</v>
      </c>
    </row>
    <row r="85" spans="1:2">
      <c r="A85" s="18" t="s">
        <v>366</v>
      </c>
      <c r="B85" s="19">
        <v>25000</v>
      </c>
    </row>
    <row r="86" spans="1:2">
      <c r="A86" s="18" t="s">
        <v>367</v>
      </c>
      <c r="B86" s="19">
        <v>25000</v>
      </c>
    </row>
    <row r="87" spans="1:2">
      <c r="A87" s="18" t="s">
        <v>368</v>
      </c>
      <c r="B87" s="19">
        <v>25000</v>
      </c>
    </row>
    <row r="88" spans="1:2">
      <c r="A88" s="18" t="s">
        <v>369</v>
      </c>
      <c r="B88" s="19">
        <v>25000</v>
      </c>
    </row>
    <row r="89" spans="1:2">
      <c r="A89" s="18" t="s">
        <v>370</v>
      </c>
      <c r="B89" s="19">
        <v>25000</v>
      </c>
    </row>
    <row r="90" spans="1:2">
      <c r="A90" s="18" t="s">
        <v>371</v>
      </c>
      <c r="B90" s="19">
        <v>25000</v>
      </c>
    </row>
    <row r="91" spans="1:2">
      <c r="A91" s="18" t="s">
        <v>372</v>
      </c>
      <c r="B91" s="19">
        <v>25000</v>
      </c>
    </row>
    <row r="92" spans="1:2">
      <c r="A92" s="18" t="s">
        <v>373</v>
      </c>
      <c r="B92" s="19">
        <v>25000</v>
      </c>
    </row>
    <row r="93" spans="1:2">
      <c r="A93" s="18" t="s">
        <v>374</v>
      </c>
      <c r="B93" s="19">
        <v>25000</v>
      </c>
    </row>
    <row r="94" spans="1:2">
      <c r="A94" s="18" t="s">
        <v>375</v>
      </c>
      <c r="B94" s="19">
        <v>25000</v>
      </c>
    </row>
    <row r="95" spans="1:2">
      <c r="A95" s="18" t="s">
        <v>376</v>
      </c>
      <c r="B95" s="19">
        <v>25000</v>
      </c>
    </row>
    <row r="96" spans="1:2">
      <c r="A96" s="18" t="s">
        <v>377</v>
      </c>
      <c r="B96" s="19">
        <v>25000</v>
      </c>
    </row>
    <row r="97" spans="1:2">
      <c r="A97" s="18" t="s">
        <v>378</v>
      </c>
      <c r="B97" s="19">
        <v>25000</v>
      </c>
    </row>
    <row r="98" spans="1:2">
      <c r="A98" s="18" t="s">
        <v>379</v>
      </c>
      <c r="B98" s="19">
        <v>25000</v>
      </c>
    </row>
    <row r="99" spans="1:2">
      <c r="A99" s="18" t="s">
        <v>380</v>
      </c>
      <c r="B99" s="19">
        <v>25000</v>
      </c>
    </row>
    <row r="100" spans="1:2">
      <c r="A100" s="18" t="s">
        <v>381</v>
      </c>
      <c r="B100" s="19">
        <v>25000</v>
      </c>
    </row>
    <row r="101" spans="1:2">
      <c r="A101" s="18" t="s">
        <v>382</v>
      </c>
      <c r="B101" s="19">
        <v>25000</v>
      </c>
    </row>
    <row r="102" spans="1:2">
      <c r="A102" s="18" t="s">
        <v>407</v>
      </c>
      <c r="B102" s="19">
        <v>25000</v>
      </c>
    </row>
    <row r="103" spans="1:2">
      <c r="A103" s="18" t="s">
        <v>338</v>
      </c>
      <c r="B103" s="19">
        <v>25000</v>
      </c>
    </row>
    <row r="104" spans="1:2">
      <c r="A104" s="18" t="s">
        <v>339</v>
      </c>
      <c r="B104" s="19">
        <v>25000</v>
      </c>
    </row>
    <row r="105" spans="1:2">
      <c r="A105" s="18" t="s">
        <v>340</v>
      </c>
      <c r="B105" s="19">
        <v>25000</v>
      </c>
    </row>
    <row r="106" spans="1:2">
      <c r="A106" s="18" t="s">
        <v>341</v>
      </c>
      <c r="B106" s="19">
        <v>25000</v>
      </c>
    </row>
    <row r="107" spans="1:2">
      <c r="A107" s="18" t="s">
        <v>342</v>
      </c>
      <c r="B107" s="19">
        <v>25000</v>
      </c>
    </row>
    <row r="108" spans="1:2">
      <c r="A108" s="18" t="s">
        <v>343</v>
      </c>
      <c r="B108" s="19">
        <v>25000</v>
      </c>
    </row>
    <row r="109" spans="1:2">
      <c r="A109" s="18" t="s">
        <v>344</v>
      </c>
      <c r="B109" s="19">
        <v>25000</v>
      </c>
    </row>
    <row r="110" spans="1:2">
      <c r="A110" s="18" t="s">
        <v>345</v>
      </c>
      <c r="B110" s="19">
        <v>25000</v>
      </c>
    </row>
    <row r="111" spans="1:2">
      <c r="A111" s="18" t="s">
        <v>346</v>
      </c>
      <c r="B111" s="19">
        <v>25000</v>
      </c>
    </row>
    <row r="112" spans="1:2">
      <c r="A112" s="18" t="s">
        <v>347</v>
      </c>
      <c r="B112" s="19">
        <v>25000</v>
      </c>
    </row>
    <row r="113" spans="1:2">
      <c r="A113" s="18" t="s">
        <v>348</v>
      </c>
      <c r="B113" s="19">
        <v>25000</v>
      </c>
    </row>
    <row r="114" spans="1:2">
      <c r="A114" s="18" t="s">
        <v>349</v>
      </c>
      <c r="B114" s="19">
        <v>25000</v>
      </c>
    </row>
    <row r="115" spans="1:2">
      <c r="A115" s="18" t="s">
        <v>350</v>
      </c>
      <c r="B115" s="19">
        <v>25000</v>
      </c>
    </row>
    <row r="116" spans="1:2">
      <c r="A116" s="18" t="s">
        <v>351</v>
      </c>
      <c r="B116" s="19">
        <v>25000</v>
      </c>
    </row>
    <row r="117" spans="1:2">
      <c r="A117" s="18" t="s">
        <v>352</v>
      </c>
      <c r="B117" s="19">
        <v>25000</v>
      </c>
    </row>
    <row r="118" spans="1:2">
      <c r="A118" s="18" t="s">
        <v>353</v>
      </c>
      <c r="B118" s="19">
        <v>25000</v>
      </c>
    </row>
    <row r="119" spans="1:2">
      <c r="A119" s="18" t="s">
        <v>354</v>
      </c>
      <c r="B119" s="19">
        <v>25000</v>
      </c>
    </row>
    <row r="120" spans="1:2">
      <c r="A120" s="18" t="s">
        <v>355</v>
      </c>
      <c r="B120" s="19">
        <v>25000</v>
      </c>
    </row>
    <row r="121" spans="1:2">
      <c r="A121" s="18" t="s">
        <v>356</v>
      </c>
      <c r="B121" s="19">
        <v>25000</v>
      </c>
    </row>
    <row r="122" spans="1:2">
      <c r="A122" s="18" t="s">
        <v>357</v>
      </c>
      <c r="B122" s="19">
        <v>25000</v>
      </c>
    </row>
    <row r="123" spans="1:2">
      <c r="A123" s="18" t="s">
        <v>358</v>
      </c>
      <c r="B123" s="19">
        <v>25000</v>
      </c>
    </row>
    <row r="124" spans="1:2">
      <c r="A124" s="18" t="s">
        <v>359</v>
      </c>
      <c r="B124" s="19">
        <v>25000</v>
      </c>
    </row>
    <row r="125" spans="1:2">
      <c r="A125" s="18" t="s">
        <v>324</v>
      </c>
      <c r="B125" s="19">
        <v>25000</v>
      </c>
    </row>
    <row r="126" spans="1:2">
      <c r="A126" s="18" t="s">
        <v>325</v>
      </c>
      <c r="B126" s="19">
        <v>25000</v>
      </c>
    </row>
    <row r="127" spans="1:2">
      <c r="A127" s="18" t="s">
        <v>326</v>
      </c>
      <c r="B127" s="19">
        <v>25000</v>
      </c>
    </row>
    <row r="128" spans="1:2">
      <c r="A128" s="18" t="s">
        <v>327</v>
      </c>
      <c r="B128" s="19">
        <v>25000</v>
      </c>
    </row>
    <row r="129" spans="1:2">
      <c r="A129" s="18" t="s">
        <v>328</v>
      </c>
      <c r="B129" s="19">
        <v>25000</v>
      </c>
    </row>
    <row r="130" spans="1:2">
      <c r="A130" s="18" t="s">
        <v>329</v>
      </c>
      <c r="B130" s="19">
        <v>25000</v>
      </c>
    </row>
    <row r="131" spans="1:2">
      <c r="A131" s="18" t="s">
        <v>330</v>
      </c>
      <c r="B131" s="19">
        <v>25000</v>
      </c>
    </row>
    <row r="132" spans="1:2">
      <c r="A132" s="18" t="s">
        <v>331</v>
      </c>
      <c r="B132" s="19">
        <v>25000</v>
      </c>
    </row>
    <row r="133" spans="1:2">
      <c r="A133" s="18" t="s">
        <v>332</v>
      </c>
      <c r="B133" s="19">
        <v>25000</v>
      </c>
    </row>
    <row r="134" spans="1:2">
      <c r="A134" s="18" t="s">
        <v>333</v>
      </c>
      <c r="B134" s="19">
        <v>25000</v>
      </c>
    </row>
    <row r="135" spans="1:2">
      <c r="A135" s="18" t="s">
        <v>334</v>
      </c>
      <c r="B135" s="19">
        <v>25000</v>
      </c>
    </row>
    <row r="136" spans="1:2">
      <c r="A136" s="18" t="s">
        <v>335</v>
      </c>
      <c r="B136" s="19">
        <v>25000</v>
      </c>
    </row>
    <row r="137" spans="1:2">
      <c r="A137" s="18" t="s">
        <v>336</v>
      </c>
      <c r="B137" s="19">
        <v>25000</v>
      </c>
    </row>
    <row r="138" spans="1:2">
      <c r="A138" s="18" t="s">
        <v>337</v>
      </c>
      <c r="B138" s="19">
        <v>25000</v>
      </c>
    </row>
    <row r="139" spans="1:2">
      <c r="A139" s="18" t="s">
        <v>297</v>
      </c>
      <c r="B139" s="19">
        <v>25000</v>
      </c>
    </row>
    <row r="140" spans="1:2">
      <c r="A140" s="18" t="s">
        <v>296</v>
      </c>
      <c r="B140" s="19">
        <v>25000</v>
      </c>
    </row>
    <row r="141" spans="1:2">
      <c r="A141" s="18" t="s">
        <v>309</v>
      </c>
      <c r="B141" s="19">
        <v>25000</v>
      </c>
    </row>
    <row r="142" spans="1:2">
      <c r="A142" s="18" t="s">
        <v>310</v>
      </c>
      <c r="B142" s="19">
        <v>25000</v>
      </c>
    </row>
    <row r="143" spans="1:2">
      <c r="A143" s="18" t="s">
        <v>311</v>
      </c>
      <c r="B143" s="19">
        <v>25000</v>
      </c>
    </row>
    <row r="144" spans="1:2">
      <c r="A144" s="18" t="s">
        <v>312</v>
      </c>
      <c r="B144" s="19">
        <v>25000</v>
      </c>
    </row>
    <row r="145" spans="1:2">
      <c r="A145" s="18" t="s">
        <v>313</v>
      </c>
      <c r="B145" s="19">
        <v>25000</v>
      </c>
    </row>
    <row r="146" spans="1:2">
      <c r="A146" s="18" t="s">
        <v>314</v>
      </c>
      <c r="B146" s="19">
        <v>25000</v>
      </c>
    </row>
    <row r="147" spans="1:2">
      <c r="A147" s="18" t="s">
        <v>315</v>
      </c>
      <c r="B147" s="19">
        <v>25000</v>
      </c>
    </row>
    <row r="148" spans="1:2">
      <c r="A148" s="18" t="s">
        <v>316</v>
      </c>
      <c r="B148" s="19">
        <v>25000</v>
      </c>
    </row>
    <row r="149" spans="1:2">
      <c r="A149" s="18" t="s">
        <v>317</v>
      </c>
      <c r="B149" s="19">
        <v>25000</v>
      </c>
    </row>
    <row r="150" spans="1:2">
      <c r="A150" s="18" t="s">
        <v>318</v>
      </c>
      <c r="B150" s="19">
        <v>25000</v>
      </c>
    </row>
    <row r="151" spans="1:2">
      <c r="A151" s="18" t="s">
        <v>319</v>
      </c>
      <c r="B151" s="19">
        <v>25000</v>
      </c>
    </row>
    <row r="152" spans="1:2">
      <c r="A152" s="18" t="s">
        <v>320</v>
      </c>
      <c r="B152" s="19">
        <v>25000</v>
      </c>
    </row>
    <row r="153" spans="1:2">
      <c r="A153" s="18" t="s">
        <v>321</v>
      </c>
      <c r="B153" s="19">
        <v>25000</v>
      </c>
    </row>
    <row r="154" spans="1:2">
      <c r="A154" s="18" t="s">
        <v>322</v>
      </c>
      <c r="B154" s="19">
        <v>25000</v>
      </c>
    </row>
    <row r="155" spans="1:2">
      <c r="A155" s="18" t="s">
        <v>323</v>
      </c>
      <c r="B155" s="19">
        <v>25000</v>
      </c>
    </row>
    <row r="156" spans="1:2">
      <c r="A156" s="18" t="s">
        <v>298</v>
      </c>
      <c r="B156" s="19">
        <v>25000</v>
      </c>
    </row>
    <row r="157" spans="1:2">
      <c r="A157" s="18" t="s">
        <v>299</v>
      </c>
      <c r="B157" s="19">
        <v>25000</v>
      </c>
    </row>
    <row r="158" spans="1:2">
      <c r="A158" s="18" t="s">
        <v>300</v>
      </c>
      <c r="B158" s="19">
        <v>25000</v>
      </c>
    </row>
    <row r="159" spans="1:2">
      <c r="A159" s="18" t="s">
        <v>301</v>
      </c>
      <c r="B159" s="19">
        <v>25000</v>
      </c>
    </row>
    <row r="160" spans="1:2">
      <c r="A160" s="18" t="s">
        <v>302</v>
      </c>
      <c r="B160" s="19">
        <v>25000</v>
      </c>
    </row>
    <row r="161" spans="1:2">
      <c r="A161" s="18" t="s">
        <v>303</v>
      </c>
      <c r="B161" s="19">
        <v>25000</v>
      </c>
    </row>
    <row r="162" spans="1:2">
      <c r="A162" s="18" t="s">
        <v>304</v>
      </c>
      <c r="B162" s="19">
        <v>25000</v>
      </c>
    </row>
    <row r="163" spans="1:2">
      <c r="A163" s="18" t="s">
        <v>305</v>
      </c>
      <c r="B163" s="19">
        <v>25000</v>
      </c>
    </row>
    <row r="164" spans="1:2">
      <c r="A164" s="18" t="s">
        <v>306</v>
      </c>
      <c r="B164" s="19">
        <v>25000</v>
      </c>
    </row>
    <row r="165" spans="1:2">
      <c r="A165" s="18" t="s">
        <v>307</v>
      </c>
      <c r="B165" s="19">
        <v>25000</v>
      </c>
    </row>
    <row r="166" spans="1:2">
      <c r="A166" s="18" t="s">
        <v>308</v>
      </c>
      <c r="B166" s="19">
        <v>25000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166"/>
  <sheetViews>
    <sheetView topLeftCell="A92" workbookViewId="0">
      <selection activeCell="A92" sqref="A1:B65536"/>
    </sheetView>
  </sheetViews>
  <sheetFormatPr defaultRowHeight="13.5"/>
  <cols>
    <col min="1" max="1" width="15.875" style="18" bestFit="1" customWidth="1"/>
    <col min="2" max="2" width="9.375" style="19" bestFit="1" customWidth="1"/>
    <col min="3" max="16384" width="9" style="2"/>
  </cols>
  <sheetData>
    <row r="1" spans="1:2">
      <c r="A1" s="20" t="s">
        <v>401</v>
      </c>
      <c r="B1" s="21" t="s">
        <v>402</v>
      </c>
    </row>
    <row r="2" spans="1:2">
      <c r="A2" s="18" t="s">
        <v>421</v>
      </c>
      <c r="B2" s="19">
        <v>0</v>
      </c>
    </row>
    <row r="3" spans="1:2">
      <c r="A3" s="18" t="s">
        <v>242</v>
      </c>
      <c r="B3" s="19">
        <v>100000</v>
      </c>
    </row>
    <row r="4" spans="1:2">
      <c r="A4" s="18" t="s">
        <v>405</v>
      </c>
      <c r="B4" s="19">
        <v>80000</v>
      </c>
    </row>
    <row r="5" spans="1:2">
      <c r="A5" s="18" t="s">
        <v>244</v>
      </c>
      <c r="B5" s="19">
        <v>80000</v>
      </c>
    </row>
    <row r="6" spans="1:2">
      <c r="A6" s="18" t="s">
        <v>404</v>
      </c>
      <c r="B6" s="19">
        <v>80000</v>
      </c>
    </row>
    <row r="7" spans="1:2">
      <c r="A7" s="18" t="s">
        <v>243</v>
      </c>
      <c r="B7" s="19">
        <v>80000</v>
      </c>
    </row>
    <row r="8" spans="1:2">
      <c r="A8" s="18" t="s">
        <v>406</v>
      </c>
      <c r="B8" s="19">
        <v>80000</v>
      </c>
    </row>
    <row r="9" spans="1:2">
      <c r="A9" s="18" t="s">
        <v>403</v>
      </c>
      <c r="B9" s="19">
        <v>80000</v>
      </c>
    </row>
    <row r="10" spans="1:2">
      <c r="A10" s="18" t="s">
        <v>277</v>
      </c>
      <c r="B10" s="19">
        <v>70000</v>
      </c>
    </row>
    <row r="11" spans="1:2">
      <c r="A11" s="18" t="s">
        <v>278</v>
      </c>
      <c r="B11" s="19">
        <v>70000</v>
      </c>
    </row>
    <row r="12" spans="1:2">
      <c r="A12" s="18" t="s">
        <v>279</v>
      </c>
      <c r="B12" s="19">
        <v>70000</v>
      </c>
    </row>
    <row r="13" spans="1:2">
      <c r="A13" s="18" t="s">
        <v>280</v>
      </c>
      <c r="B13" s="19">
        <v>70000</v>
      </c>
    </row>
    <row r="14" spans="1:2">
      <c r="A14" s="18" t="s">
        <v>281</v>
      </c>
      <c r="B14" s="19">
        <v>70000</v>
      </c>
    </row>
    <row r="15" spans="1:2">
      <c r="A15" s="18" t="s">
        <v>282</v>
      </c>
      <c r="B15" s="19">
        <v>70000</v>
      </c>
    </row>
    <row r="16" spans="1:2">
      <c r="A16" s="18" t="s">
        <v>283</v>
      </c>
      <c r="B16" s="19">
        <v>70000</v>
      </c>
    </row>
    <row r="17" spans="1:2">
      <c r="A17" s="18" t="s">
        <v>284</v>
      </c>
      <c r="B17" s="19">
        <v>70000</v>
      </c>
    </row>
    <row r="18" spans="1:2">
      <c r="A18" s="18" t="s">
        <v>285</v>
      </c>
      <c r="B18" s="19">
        <v>70000</v>
      </c>
    </row>
    <row r="19" spans="1:2">
      <c r="A19" s="18" t="s">
        <v>286</v>
      </c>
      <c r="B19" s="19">
        <v>70000</v>
      </c>
    </row>
    <row r="20" spans="1:2">
      <c r="A20" s="18" t="s">
        <v>287</v>
      </c>
      <c r="B20" s="19">
        <v>70000</v>
      </c>
    </row>
    <row r="21" spans="1:2">
      <c r="A21" s="18" t="s">
        <v>288</v>
      </c>
      <c r="B21" s="19">
        <v>70000</v>
      </c>
    </row>
    <row r="22" spans="1:2">
      <c r="A22" s="18" t="s">
        <v>289</v>
      </c>
      <c r="B22" s="19">
        <v>70000</v>
      </c>
    </row>
    <row r="23" spans="1:2">
      <c r="A23" s="18" t="s">
        <v>290</v>
      </c>
      <c r="B23" s="19">
        <v>70000</v>
      </c>
    </row>
    <row r="24" spans="1:2">
      <c r="A24" s="18" t="s">
        <v>291</v>
      </c>
      <c r="B24" s="19">
        <v>70000</v>
      </c>
    </row>
    <row r="25" spans="1:2">
      <c r="A25" s="18" t="s">
        <v>292</v>
      </c>
      <c r="B25" s="19">
        <v>70000</v>
      </c>
    </row>
    <row r="26" spans="1:2">
      <c r="A26" s="18" t="s">
        <v>293</v>
      </c>
      <c r="B26" s="19">
        <v>70000</v>
      </c>
    </row>
    <row r="27" spans="1:2">
      <c r="A27" s="18" t="s">
        <v>294</v>
      </c>
      <c r="B27" s="19">
        <v>70000</v>
      </c>
    </row>
    <row r="28" spans="1:2">
      <c r="A28" s="18" t="s">
        <v>295</v>
      </c>
      <c r="B28" s="19">
        <v>70000</v>
      </c>
    </row>
    <row r="29" spans="1:2">
      <c r="A29" s="18" t="s">
        <v>276</v>
      </c>
      <c r="B29" s="19">
        <v>70000</v>
      </c>
    </row>
    <row r="30" spans="1:2">
      <c r="A30" s="18" t="s">
        <v>245</v>
      </c>
      <c r="B30" s="19">
        <v>70000</v>
      </c>
    </row>
    <row r="31" spans="1:2">
      <c r="A31" s="18" t="s">
        <v>246</v>
      </c>
      <c r="B31" s="19">
        <v>70000</v>
      </c>
    </row>
    <row r="32" spans="1:2">
      <c r="A32" s="18" t="s">
        <v>247</v>
      </c>
      <c r="B32" s="19">
        <v>70000</v>
      </c>
    </row>
    <row r="33" spans="1:2">
      <c r="A33" s="18" t="s">
        <v>248</v>
      </c>
      <c r="B33" s="19">
        <v>70000</v>
      </c>
    </row>
    <row r="34" spans="1:2">
      <c r="A34" s="18" t="s">
        <v>249</v>
      </c>
      <c r="B34" s="19">
        <v>70000</v>
      </c>
    </row>
    <row r="35" spans="1:2">
      <c r="A35" s="18" t="s">
        <v>250</v>
      </c>
      <c r="B35" s="19">
        <v>70000</v>
      </c>
    </row>
    <row r="36" spans="1:2">
      <c r="A36" s="18" t="s">
        <v>251</v>
      </c>
      <c r="B36" s="19">
        <v>70000</v>
      </c>
    </row>
    <row r="37" spans="1:2">
      <c r="A37" s="18" t="s">
        <v>252</v>
      </c>
      <c r="B37" s="19">
        <v>70000</v>
      </c>
    </row>
    <row r="38" spans="1:2">
      <c r="A38" s="18" t="s">
        <v>253</v>
      </c>
      <c r="B38" s="19">
        <v>70000</v>
      </c>
    </row>
    <row r="39" spans="1:2">
      <c r="A39" s="18" t="s">
        <v>254</v>
      </c>
      <c r="B39" s="19">
        <v>70000</v>
      </c>
    </row>
    <row r="40" spans="1:2">
      <c r="A40" s="18" t="s">
        <v>255</v>
      </c>
      <c r="B40" s="19">
        <v>70000</v>
      </c>
    </row>
    <row r="41" spans="1:2">
      <c r="A41" s="18" t="s">
        <v>256</v>
      </c>
      <c r="B41" s="19">
        <v>70000</v>
      </c>
    </row>
    <row r="42" spans="1:2">
      <c r="A42" s="18" t="s">
        <v>257</v>
      </c>
      <c r="B42" s="19">
        <v>70000</v>
      </c>
    </row>
    <row r="43" spans="1:2">
      <c r="A43" s="18" t="s">
        <v>258</v>
      </c>
      <c r="B43" s="19">
        <v>70000</v>
      </c>
    </row>
    <row r="44" spans="1:2">
      <c r="A44" s="18" t="s">
        <v>259</v>
      </c>
      <c r="B44" s="19">
        <v>70000</v>
      </c>
    </row>
    <row r="45" spans="1:2">
      <c r="A45" s="18" t="s">
        <v>260</v>
      </c>
      <c r="B45" s="19">
        <v>70000</v>
      </c>
    </row>
    <row r="46" spans="1:2">
      <c r="A46" s="18" t="s">
        <v>261</v>
      </c>
      <c r="B46" s="19">
        <v>70000</v>
      </c>
    </row>
    <row r="47" spans="1:2">
      <c r="A47" s="18" t="s">
        <v>262</v>
      </c>
      <c r="B47" s="19">
        <v>70000</v>
      </c>
    </row>
    <row r="48" spans="1:2">
      <c r="A48" s="18" t="s">
        <v>263</v>
      </c>
      <c r="B48" s="19">
        <v>70000</v>
      </c>
    </row>
    <row r="49" spans="1:2">
      <c r="A49" s="18" t="s">
        <v>264</v>
      </c>
      <c r="B49" s="19">
        <v>70000</v>
      </c>
    </row>
    <row r="50" spans="1:2">
      <c r="A50" s="18" t="s">
        <v>265</v>
      </c>
      <c r="B50" s="19">
        <v>70000</v>
      </c>
    </row>
    <row r="51" spans="1:2">
      <c r="A51" s="18" t="s">
        <v>266</v>
      </c>
      <c r="B51" s="19">
        <v>70000</v>
      </c>
    </row>
    <row r="52" spans="1:2">
      <c r="A52" s="18" t="s">
        <v>267</v>
      </c>
      <c r="B52" s="19">
        <v>70000</v>
      </c>
    </row>
    <row r="53" spans="1:2">
      <c r="A53" s="18" t="s">
        <v>268</v>
      </c>
      <c r="B53" s="19">
        <v>70000</v>
      </c>
    </row>
    <row r="54" spans="1:2">
      <c r="A54" s="18" t="s">
        <v>269</v>
      </c>
      <c r="B54" s="19">
        <v>70000</v>
      </c>
    </row>
    <row r="55" spans="1:2">
      <c r="A55" s="18" t="s">
        <v>270</v>
      </c>
      <c r="B55" s="19">
        <v>70000</v>
      </c>
    </row>
    <row r="56" spans="1:2">
      <c r="A56" s="18" t="s">
        <v>271</v>
      </c>
      <c r="B56" s="19">
        <v>70000</v>
      </c>
    </row>
    <row r="57" spans="1:2">
      <c r="A57" s="18" t="s">
        <v>272</v>
      </c>
      <c r="B57" s="19">
        <v>70000</v>
      </c>
    </row>
    <row r="58" spans="1:2">
      <c r="A58" s="18" t="s">
        <v>273</v>
      </c>
      <c r="B58" s="19">
        <v>70000</v>
      </c>
    </row>
    <row r="59" spans="1:2">
      <c r="A59" s="18" t="s">
        <v>274</v>
      </c>
      <c r="B59" s="19">
        <v>70000</v>
      </c>
    </row>
    <row r="60" spans="1:2">
      <c r="A60" s="18" t="s">
        <v>275</v>
      </c>
      <c r="B60" s="19">
        <v>70000</v>
      </c>
    </row>
    <row r="61" spans="1:2">
      <c r="A61" s="18" t="s">
        <v>383</v>
      </c>
      <c r="B61" s="19">
        <v>70000</v>
      </c>
    </row>
    <row r="62" spans="1:2">
      <c r="A62" s="18" t="s">
        <v>384</v>
      </c>
      <c r="B62" s="19">
        <v>70000</v>
      </c>
    </row>
    <row r="63" spans="1:2">
      <c r="A63" s="18" t="s">
        <v>385</v>
      </c>
      <c r="B63" s="19">
        <v>70000</v>
      </c>
    </row>
    <row r="64" spans="1:2">
      <c r="A64" s="18" t="s">
        <v>386</v>
      </c>
      <c r="B64" s="19">
        <v>70000</v>
      </c>
    </row>
    <row r="65" spans="1:2">
      <c r="A65" s="18" t="s">
        <v>387</v>
      </c>
      <c r="B65" s="19">
        <v>70000</v>
      </c>
    </row>
    <row r="66" spans="1:2">
      <c r="A66" s="18" t="s">
        <v>388</v>
      </c>
      <c r="B66" s="19">
        <v>70000</v>
      </c>
    </row>
    <row r="67" spans="1:2">
      <c r="A67" s="18" t="s">
        <v>389</v>
      </c>
      <c r="B67" s="19">
        <v>70000</v>
      </c>
    </row>
    <row r="68" spans="1:2">
      <c r="A68" s="18" t="s">
        <v>390</v>
      </c>
      <c r="B68" s="19">
        <v>70000</v>
      </c>
    </row>
    <row r="69" spans="1:2">
      <c r="A69" s="18" t="s">
        <v>391</v>
      </c>
      <c r="B69" s="19">
        <v>70000</v>
      </c>
    </row>
    <row r="70" spans="1:2">
      <c r="A70" s="18" t="s">
        <v>392</v>
      </c>
      <c r="B70" s="19">
        <v>70000</v>
      </c>
    </row>
    <row r="71" spans="1:2">
      <c r="A71" s="18" t="s">
        <v>393</v>
      </c>
      <c r="B71" s="19">
        <v>70000</v>
      </c>
    </row>
    <row r="72" spans="1:2">
      <c r="A72" s="18" t="s">
        <v>394</v>
      </c>
      <c r="B72" s="19">
        <v>70000</v>
      </c>
    </row>
    <row r="73" spans="1:2">
      <c r="A73" s="18" t="s">
        <v>395</v>
      </c>
      <c r="B73" s="19">
        <v>70000</v>
      </c>
    </row>
    <row r="74" spans="1:2">
      <c r="A74" s="18" t="s">
        <v>396</v>
      </c>
      <c r="B74" s="19">
        <v>70000</v>
      </c>
    </row>
    <row r="75" spans="1:2">
      <c r="A75" s="18" t="s">
        <v>397</v>
      </c>
      <c r="B75" s="19">
        <v>70000</v>
      </c>
    </row>
    <row r="76" spans="1:2">
      <c r="A76" s="18" t="s">
        <v>398</v>
      </c>
      <c r="B76" s="19">
        <v>70000</v>
      </c>
    </row>
    <row r="77" spans="1:2">
      <c r="A77" s="18" t="s">
        <v>399</v>
      </c>
      <c r="B77" s="19">
        <v>70000</v>
      </c>
    </row>
    <row r="78" spans="1:2">
      <c r="A78" s="18" t="s">
        <v>400</v>
      </c>
      <c r="B78" s="19">
        <v>70000</v>
      </c>
    </row>
    <row r="79" spans="1:2">
      <c r="A79" s="18" t="s">
        <v>360</v>
      </c>
      <c r="B79" s="19">
        <v>70000</v>
      </c>
    </row>
    <row r="80" spans="1:2">
      <c r="A80" s="18" t="s">
        <v>361</v>
      </c>
      <c r="B80" s="19">
        <v>70000</v>
      </c>
    </row>
    <row r="81" spans="1:2">
      <c r="A81" s="18" t="s">
        <v>362</v>
      </c>
      <c r="B81" s="19">
        <v>70000</v>
      </c>
    </row>
    <row r="82" spans="1:2">
      <c r="A82" s="18" t="s">
        <v>363</v>
      </c>
      <c r="B82" s="19">
        <v>70000</v>
      </c>
    </row>
    <row r="83" spans="1:2">
      <c r="A83" s="18" t="s">
        <v>364</v>
      </c>
      <c r="B83" s="19">
        <v>70000</v>
      </c>
    </row>
    <row r="84" spans="1:2">
      <c r="A84" s="18" t="s">
        <v>365</v>
      </c>
      <c r="B84" s="19">
        <v>70000</v>
      </c>
    </row>
    <row r="85" spans="1:2">
      <c r="A85" s="18" t="s">
        <v>366</v>
      </c>
      <c r="B85" s="19">
        <v>70000</v>
      </c>
    </row>
    <row r="86" spans="1:2">
      <c r="A86" s="18" t="s">
        <v>367</v>
      </c>
      <c r="B86" s="19">
        <v>70000</v>
      </c>
    </row>
    <row r="87" spans="1:2">
      <c r="A87" s="18" t="s">
        <v>368</v>
      </c>
      <c r="B87" s="19">
        <v>70000</v>
      </c>
    </row>
    <row r="88" spans="1:2">
      <c r="A88" s="18" t="s">
        <v>369</v>
      </c>
      <c r="B88" s="19">
        <v>70000</v>
      </c>
    </row>
    <row r="89" spans="1:2">
      <c r="A89" s="18" t="s">
        <v>370</v>
      </c>
      <c r="B89" s="19">
        <v>70000</v>
      </c>
    </row>
    <row r="90" spans="1:2">
      <c r="A90" s="18" t="s">
        <v>371</v>
      </c>
      <c r="B90" s="19">
        <v>70000</v>
      </c>
    </row>
    <row r="91" spans="1:2">
      <c r="A91" s="18" t="s">
        <v>372</v>
      </c>
      <c r="B91" s="19">
        <v>70000</v>
      </c>
    </row>
    <row r="92" spans="1:2">
      <c r="A92" s="18" t="s">
        <v>373</v>
      </c>
      <c r="B92" s="19">
        <v>70000</v>
      </c>
    </row>
    <row r="93" spans="1:2">
      <c r="A93" s="18" t="s">
        <v>374</v>
      </c>
      <c r="B93" s="19">
        <v>70000</v>
      </c>
    </row>
    <row r="94" spans="1:2">
      <c r="A94" s="18" t="s">
        <v>375</v>
      </c>
      <c r="B94" s="19">
        <v>70000</v>
      </c>
    </row>
    <row r="95" spans="1:2">
      <c r="A95" s="18" t="s">
        <v>376</v>
      </c>
      <c r="B95" s="19">
        <v>70000</v>
      </c>
    </row>
    <row r="96" spans="1:2">
      <c r="A96" s="18" t="s">
        <v>377</v>
      </c>
      <c r="B96" s="19">
        <v>70000</v>
      </c>
    </row>
    <row r="97" spans="1:2">
      <c r="A97" s="18" t="s">
        <v>378</v>
      </c>
      <c r="B97" s="19">
        <v>70000</v>
      </c>
    </row>
    <row r="98" spans="1:2">
      <c r="A98" s="18" t="s">
        <v>379</v>
      </c>
      <c r="B98" s="19">
        <v>70000</v>
      </c>
    </row>
    <row r="99" spans="1:2">
      <c r="A99" s="18" t="s">
        <v>380</v>
      </c>
      <c r="B99" s="19">
        <v>70000</v>
      </c>
    </row>
    <row r="100" spans="1:2">
      <c r="A100" s="18" t="s">
        <v>381</v>
      </c>
      <c r="B100" s="19">
        <v>70000</v>
      </c>
    </row>
    <row r="101" spans="1:2">
      <c r="A101" s="18" t="s">
        <v>382</v>
      </c>
      <c r="B101" s="19">
        <v>70000</v>
      </c>
    </row>
    <row r="102" spans="1:2">
      <c r="A102" s="18" t="s">
        <v>407</v>
      </c>
      <c r="B102" s="19">
        <v>70000</v>
      </c>
    </row>
    <row r="103" spans="1:2">
      <c r="A103" s="18" t="s">
        <v>338</v>
      </c>
      <c r="B103" s="19">
        <v>70000</v>
      </c>
    </row>
    <row r="104" spans="1:2">
      <c r="A104" s="18" t="s">
        <v>339</v>
      </c>
      <c r="B104" s="19">
        <v>70000</v>
      </c>
    </row>
    <row r="105" spans="1:2">
      <c r="A105" s="18" t="s">
        <v>340</v>
      </c>
      <c r="B105" s="19">
        <v>70000</v>
      </c>
    </row>
    <row r="106" spans="1:2">
      <c r="A106" s="18" t="s">
        <v>341</v>
      </c>
      <c r="B106" s="19">
        <v>70000</v>
      </c>
    </row>
    <row r="107" spans="1:2">
      <c r="A107" s="18" t="s">
        <v>342</v>
      </c>
      <c r="B107" s="19">
        <v>70000</v>
      </c>
    </row>
    <row r="108" spans="1:2">
      <c r="A108" s="18" t="s">
        <v>343</v>
      </c>
      <c r="B108" s="19">
        <v>70000</v>
      </c>
    </row>
    <row r="109" spans="1:2">
      <c r="A109" s="18" t="s">
        <v>344</v>
      </c>
      <c r="B109" s="19">
        <v>70000</v>
      </c>
    </row>
    <row r="110" spans="1:2">
      <c r="A110" s="18" t="s">
        <v>345</v>
      </c>
      <c r="B110" s="19">
        <v>70000</v>
      </c>
    </row>
    <row r="111" spans="1:2">
      <c r="A111" s="18" t="s">
        <v>346</v>
      </c>
      <c r="B111" s="19">
        <v>70000</v>
      </c>
    </row>
    <row r="112" spans="1:2">
      <c r="A112" s="18" t="s">
        <v>347</v>
      </c>
      <c r="B112" s="19">
        <v>70000</v>
      </c>
    </row>
    <row r="113" spans="1:2">
      <c r="A113" s="18" t="s">
        <v>348</v>
      </c>
      <c r="B113" s="19">
        <v>70000</v>
      </c>
    </row>
    <row r="114" spans="1:2">
      <c r="A114" s="18" t="s">
        <v>349</v>
      </c>
      <c r="B114" s="19">
        <v>70000</v>
      </c>
    </row>
    <row r="115" spans="1:2">
      <c r="A115" s="18" t="s">
        <v>350</v>
      </c>
      <c r="B115" s="19">
        <v>70000</v>
      </c>
    </row>
    <row r="116" spans="1:2">
      <c r="A116" s="18" t="s">
        <v>351</v>
      </c>
      <c r="B116" s="19">
        <v>70000</v>
      </c>
    </row>
    <row r="117" spans="1:2">
      <c r="A117" s="18" t="s">
        <v>352</v>
      </c>
      <c r="B117" s="19">
        <v>70000</v>
      </c>
    </row>
    <row r="118" spans="1:2">
      <c r="A118" s="18" t="s">
        <v>353</v>
      </c>
      <c r="B118" s="19">
        <v>70000</v>
      </c>
    </row>
    <row r="119" spans="1:2">
      <c r="A119" s="18" t="s">
        <v>354</v>
      </c>
      <c r="B119" s="19">
        <v>70000</v>
      </c>
    </row>
    <row r="120" spans="1:2">
      <c r="A120" s="18" t="s">
        <v>355</v>
      </c>
      <c r="B120" s="19">
        <v>70000</v>
      </c>
    </row>
    <row r="121" spans="1:2">
      <c r="A121" s="18" t="s">
        <v>356</v>
      </c>
      <c r="B121" s="19">
        <v>70000</v>
      </c>
    </row>
    <row r="122" spans="1:2">
      <c r="A122" s="18" t="s">
        <v>357</v>
      </c>
      <c r="B122" s="19">
        <v>70000</v>
      </c>
    </row>
    <row r="123" spans="1:2">
      <c r="A123" s="18" t="s">
        <v>358</v>
      </c>
      <c r="B123" s="19">
        <v>70000</v>
      </c>
    </row>
    <row r="124" spans="1:2">
      <c r="A124" s="18" t="s">
        <v>359</v>
      </c>
      <c r="B124" s="19">
        <v>70000</v>
      </c>
    </row>
    <row r="125" spans="1:2">
      <c r="A125" s="18" t="s">
        <v>324</v>
      </c>
      <c r="B125" s="19">
        <v>70000</v>
      </c>
    </row>
    <row r="126" spans="1:2">
      <c r="A126" s="18" t="s">
        <v>325</v>
      </c>
      <c r="B126" s="19">
        <v>70000</v>
      </c>
    </row>
    <row r="127" spans="1:2">
      <c r="A127" s="18" t="s">
        <v>326</v>
      </c>
      <c r="B127" s="19">
        <v>70000</v>
      </c>
    </row>
    <row r="128" spans="1:2">
      <c r="A128" s="18" t="s">
        <v>327</v>
      </c>
      <c r="B128" s="19">
        <v>70000</v>
      </c>
    </row>
    <row r="129" spans="1:2">
      <c r="A129" s="18" t="s">
        <v>328</v>
      </c>
      <c r="B129" s="19">
        <v>70000</v>
      </c>
    </row>
    <row r="130" spans="1:2">
      <c r="A130" s="18" t="s">
        <v>329</v>
      </c>
      <c r="B130" s="19">
        <v>70000</v>
      </c>
    </row>
    <row r="131" spans="1:2">
      <c r="A131" s="18" t="s">
        <v>330</v>
      </c>
      <c r="B131" s="19">
        <v>70000</v>
      </c>
    </row>
    <row r="132" spans="1:2">
      <c r="A132" s="18" t="s">
        <v>331</v>
      </c>
      <c r="B132" s="19">
        <v>70000</v>
      </c>
    </row>
    <row r="133" spans="1:2">
      <c r="A133" s="18" t="s">
        <v>332</v>
      </c>
      <c r="B133" s="19">
        <v>70000</v>
      </c>
    </row>
    <row r="134" spans="1:2">
      <c r="A134" s="18" t="s">
        <v>333</v>
      </c>
      <c r="B134" s="19">
        <v>70000</v>
      </c>
    </row>
    <row r="135" spans="1:2">
      <c r="A135" s="18" t="s">
        <v>334</v>
      </c>
      <c r="B135" s="19">
        <v>70000</v>
      </c>
    </row>
    <row r="136" spans="1:2">
      <c r="A136" s="18" t="s">
        <v>335</v>
      </c>
      <c r="B136" s="19">
        <v>70000</v>
      </c>
    </row>
    <row r="137" spans="1:2">
      <c r="A137" s="18" t="s">
        <v>336</v>
      </c>
      <c r="B137" s="19">
        <v>70000</v>
      </c>
    </row>
    <row r="138" spans="1:2">
      <c r="A138" s="18" t="s">
        <v>337</v>
      </c>
      <c r="B138" s="19">
        <v>70000</v>
      </c>
    </row>
    <row r="139" spans="1:2">
      <c r="A139" s="18" t="s">
        <v>297</v>
      </c>
      <c r="B139" s="19">
        <v>70000</v>
      </c>
    </row>
    <row r="140" spans="1:2">
      <c r="A140" s="18" t="s">
        <v>296</v>
      </c>
      <c r="B140" s="19">
        <v>70000</v>
      </c>
    </row>
    <row r="141" spans="1:2">
      <c r="A141" s="18" t="s">
        <v>309</v>
      </c>
      <c r="B141" s="19">
        <v>70000</v>
      </c>
    </row>
    <row r="142" spans="1:2">
      <c r="A142" s="18" t="s">
        <v>310</v>
      </c>
      <c r="B142" s="19">
        <v>70000</v>
      </c>
    </row>
    <row r="143" spans="1:2">
      <c r="A143" s="18" t="s">
        <v>311</v>
      </c>
      <c r="B143" s="19">
        <v>70000</v>
      </c>
    </row>
    <row r="144" spans="1:2">
      <c r="A144" s="18" t="s">
        <v>312</v>
      </c>
      <c r="B144" s="19">
        <v>70000</v>
      </c>
    </row>
    <row r="145" spans="1:2">
      <c r="A145" s="18" t="s">
        <v>313</v>
      </c>
      <c r="B145" s="19">
        <v>70000</v>
      </c>
    </row>
    <row r="146" spans="1:2">
      <c r="A146" s="18" t="s">
        <v>314</v>
      </c>
      <c r="B146" s="19">
        <v>70000</v>
      </c>
    </row>
    <row r="147" spans="1:2">
      <c r="A147" s="18" t="s">
        <v>315</v>
      </c>
      <c r="B147" s="19">
        <v>70000</v>
      </c>
    </row>
    <row r="148" spans="1:2">
      <c r="A148" s="18" t="s">
        <v>316</v>
      </c>
      <c r="B148" s="19">
        <v>70000</v>
      </c>
    </row>
    <row r="149" spans="1:2">
      <c r="A149" s="18" t="s">
        <v>317</v>
      </c>
      <c r="B149" s="19">
        <v>70000</v>
      </c>
    </row>
    <row r="150" spans="1:2">
      <c r="A150" s="18" t="s">
        <v>318</v>
      </c>
      <c r="B150" s="19">
        <v>70000</v>
      </c>
    </row>
    <row r="151" spans="1:2">
      <c r="A151" s="18" t="s">
        <v>319</v>
      </c>
      <c r="B151" s="19">
        <v>70000</v>
      </c>
    </row>
    <row r="152" spans="1:2">
      <c r="A152" s="18" t="s">
        <v>320</v>
      </c>
      <c r="B152" s="19">
        <v>70000</v>
      </c>
    </row>
    <row r="153" spans="1:2">
      <c r="A153" s="18" t="s">
        <v>321</v>
      </c>
      <c r="B153" s="19">
        <v>70000</v>
      </c>
    </row>
    <row r="154" spans="1:2">
      <c r="A154" s="18" t="s">
        <v>322</v>
      </c>
      <c r="B154" s="19">
        <v>70000</v>
      </c>
    </row>
    <row r="155" spans="1:2">
      <c r="A155" s="18" t="s">
        <v>323</v>
      </c>
      <c r="B155" s="19">
        <v>70000</v>
      </c>
    </row>
    <row r="156" spans="1:2">
      <c r="A156" s="18" t="s">
        <v>298</v>
      </c>
      <c r="B156" s="19">
        <v>70000</v>
      </c>
    </row>
    <row r="157" spans="1:2">
      <c r="A157" s="18" t="s">
        <v>299</v>
      </c>
      <c r="B157" s="19">
        <v>70000</v>
      </c>
    </row>
    <row r="158" spans="1:2">
      <c r="A158" s="18" t="s">
        <v>300</v>
      </c>
      <c r="B158" s="19">
        <v>70000</v>
      </c>
    </row>
    <row r="159" spans="1:2">
      <c r="A159" s="18" t="s">
        <v>301</v>
      </c>
      <c r="B159" s="19">
        <v>70000</v>
      </c>
    </row>
    <row r="160" spans="1:2">
      <c r="A160" s="18" t="s">
        <v>302</v>
      </c>
      <c r="B160" s="19">
        <v>70000</v>
      </c>
    </row>
    <row r="161" spans="1:2">
      <c r="A161" s="18" t="s">
        <v>303</v>
      </c>
      <c r="B161" s="19">
        <v>70000</v>
      </c>
    </row>
    <row r="162" spans="1:2">
      <c r="A162" s="18" t="s">
        <v>304</v>
      </c>
      <c r="B162" s="19">
        <v>70000</v>
      </c>
    </row>
    <row r="163" spans="1:2">
      <c r="A163" s="18" t="s">
        <v>305</v>
      </c>
      <c r="B163" s="19">
        <v>70000</v>
      </c>
    </row>
    <row r="164" spans="1:2">
      <c r="A164" s="18" t="s">
        <v>306</v>
      </c>
      <c r="B164" s="19">
        <v>70000</v>
      </c>
    </row>
    <row r="165" spans="1:2">
      <c r="A165" s="18" t="s">
        <v>307</v>
      </c>
      <c r="B165" s="19">
        <v>70000</v>
      </c>
    </row>
    <row r="166" spans="1:2">
      <c r="A166" s="18" t="s">
        <v>308</v>
      </c>
      <c r="B166" s="19">
        <v>70000</v>
      </c>
    </row>
  </sheetData>
  <autoFilter ref="A1:A166" xr:uid="{00000000-0009-0000-0000-000002000000}">
    <sortState ref="A2:A166">
      <sortCondition ref="A1"/>
    </sortState>
  </autoFilter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178"/>
  <sheetViews>
    <sheetView topLeftCell="A163" workbookViewId="0">
      <selection activeCell="A163" sqref="A1:B65536"/>
    </sheetView>
  </sheetViews>
  <sheetFormatPr defaultRowHeight="13.5"/>
  <cols>
    <col min="1" max="1" width="18.625" style="16" bestFit="1" customWidth="1"/>
    <col min="2" max="2" width="6.375" style="16" bestFit="1" customWidth="1"/>
    <col min="3" max="16384" width="9" style="16"/>
  </cols>
  <sheetData>
    <row r="1" spans="1:2">
      <c r="A1" s="14" t="s">
        <v>239</v>
      </c>
      <c r="B1" s="15" t="s">
        <v>240</v>
      </c>
    </row>
    <row r="2" spans="1:2">
      <c r="A2" s="17" t="s">
        <v>421</v>
      </c>
      <c r="B2" s="16" t="s">
        <v>422</v>
      </c>
    </row>
    <row r="3" spans="1:2">
      <c r="A3" s="16" t="s">
        <v>112</v>
      </c>
      <c r="B3" s="16" t="s">
        <v>133</v>
      </c>
    </row>
    <row r="4" spans="1:2">
      <c r="A4" s="16" t="s">
        <v>113</v>
      </c>
      <c r="B4" s="16" t="s">
        <v>133</v>
      </c>
    </row>
    <row r="5" spans="1:2">
      <c r="A5" s="16" t="s">
        <v>149</v>
      </c>
      <c r="B5" s="16" t="s">
        <v>237</v>
      </c>
    </row>
    <row r="6" spans="1:2">
      <c r="A6" s="16" t="s">
        <v>225</v>
      </c>
      <c r="B6" s="16" t="s">
        <v>238</v>
      </c>
    </row>
    <row r="7" spans="1:2">
      <c r="A7" s="16" t="s">
        <v>150</v>
      </c>
      <c r="B7" s="16" t="s">
        <v>237</v>
      </c>
    </row>
    <row r="8" spans="1:2">
      <c r="A8" s="16" t="s">
        <v>91</v>
      </c>
      <c r="B8" s="16" t="s">
        <v>133</v>
      </c>
    </row>
    <row r="9" spans="1:2">
      <c r="A9" s="16" t="s">
        <v>174</v>
      </c>
      <c r="B9" s="16" t="s">
        <v>237</v>
      </c>
    </row>
    <row r="10" spans="1:2">
      <c r="A10" s="16" t="s">
        <v>226</v>
      </c>
      <c r="B10" s="16" t="s">
        <v>238</v>
      </c>
    </row>
    <row r="11" spans="1:2">
      <c r="A11" s="16" t="s">
        <v>227</v>
      </c>
      <c r="B11" s="16" t="s">
        <v>238</v>
      </c>
    </row>
    <row r="12" spans="1:2">
      <c r="A12" s="16" t="s">
        <v>175</v>
      </c>
      <c r="B12" s="16" t="s">
        <v>237</v>
      </c>
    </row>
    <row r="13" spans="1:2">
      <c r="A13" s="16" t="s">
        <v>114</v>
      </c>
      <c r="B13" s="16" t="s">
        <v>133</v>
      </c>
    </row>
    <row r="14" spans="1:2">
      <c r="A14" s="16" t="s">
        <v>115</v>
      </c>
      <c r="B14" s="16" t="s">
        <v>133</v>
      </c>
    </row>
    <row r="15" spans="1:2">
      <c r="A15" s="16" t="s">
        <v>92</v>
      </c>
      <c r="B15" s="16" t="s">
        <v>133</v>
      </c>
    </row>
    <row r="16" spans="1:2">
      <c r="A16" s="17" t="s">
        <v>199</v>
      </c>
      <c r="B16" s="16" t="s">
        <v>238</v>
      </c>
    </row>
    <row r="17" spans="1:2">
      <c r="A17" s="16" t="s">
        <v>93</v>
      </c>
      <c r="B17" s="16" t="s">
        <v>133</v>
      </c>
    </row>
    <row r="18" spans="1:2">
      <c r="A18" s="16" t="s">
        <v>60</v>
      </c>
      <c r="B18" s="17" t="s">
        <v>70</v>
      </c>
    </row>
    <row r="19" spans="1:2">
      <c r="A19" s="17" t="s">
        <v>134</v>
      </c>
      <c r="B19" s="16" t="s">
        <v>237</v>
      </c>
    </row>
    <row r="20" spans="1:2">
      <c r="A20" s="16" t="s">
        <v>135</v>
      </c>
      <c r="B20" s="16" t="s">
        <v>237</v>
      </c>
    </row>
    <row r="21" spans="1:2">
      <c r="A21" s="16" t="s">
        <v>176</v>
      </c>
      <c r="B21" s="16" t="s">
        <v>237</v>
      </c>
    </row>
    <row r="22" spans="1:2">
      <c r="A22" s="16" t="s">
        <v>212</v>
      </c>
      <c r="B22" s="16" t="s">
        <v>238</v>
      </c>
    </row>
    <row r="23" spans="1:2">
      <c r="A23" s="16" t="s">
        <v>94</v>
      </c>
      <c r="B23" s="16" t="s">
        <v>133</v>
      </c>
    </row>
    <row r="24" spans="1:2">
      <c r="A24" s="16" t="s">
        <v>151</v>
      </c>
      <c r="B24" s="16" t="s">
        <v>237</v>
      </c>
    </row>
    <row r="25" spans="1:2">
      <c r="A25" s="17" t="s">
        <v>59</v>
      </c>
      <c r="B25" s="17" t="s">
        <v>70</v>
      </c>
    </row>
    <row r="26" spans="1:2">
      <c r="A26" s="16" t="s">
        <v>95</v>
      </c>
      <c r="B26" s="16" t="s">
        <v>133</v>
      </c>
    </row>
    <row r="27" spans="1:2">
      <c r="A27" s="16" t="s">
        <v>200</v>
      </c>
      <c r="B27" s="16" t="s">
        <v>238</v>
      </c>
    </row>
    <row r="28" spans="1:2">
      <c r="A28" s="16" t="s">
        <v>201</v>
      </c>
      <c r="B28" s="16" t="s">
        <v>238</v>
      </c>
    </row>
    <row r="29" spans="1:2">
      <c r="A29" s="16" t="s">
        <v>177</v>
      </c>
      <c r="B29" s="16" t="s">
        <v>237</v>
      </c>
    </row>
    <row r="30" spans="1:2">
      <c r="A30" s="16" t="s">
        <v>161</v>
      </c>
      <c r="B30" s="16" t="s">
        <v>237</v>
      </c>
    </row>
    <row r="31" spans="1:2">
      <c r="A31" s="16" t="s">
        <v>96</v>
      </c>
      <c r="B31" s="16" t="s">
        <v>133</v>
      </c>
    </row>
    <row r="32" spans="1:2">
      <c r="A32" s="16" t="s">
        <v>61</v>
      </c>
      <c r="B32" s="17" t="s">
        <v>70</v>
      </c>
    </row>
    <row r="33" spans="1:2">
      <c r="A33" s="16" t="s">
        <v>178</v>
      </c>
      <c r="B33" s="16" t="s">
        <v>237</v>
      </c>
    </row>
    <row r="34" spans="1:2">
      <c r="A34" s="16" t="s">
        <v>228</v>
      </c>
      <c r="B34" s="16" t="s">
        <v>238</v>
      </c>
    </row>
    <row r="35" spans="1:2">
      <c r="A35" s="16" t="s">
        <v>62</v>
      </c>
      <c r="B35" s="17" t="s">
        <v>70</v>
      </c>
    </row>
    <row r="36" spans="1:2">
      <c r="A36" s="16" t="s">
        <v>162</v>
      </c>
      <c r="B36" s="16" t="s">
        <v>237</v>
      </c>
    </row>
    <row r="37" spans="1:2">
      <c r="A37" s="16" t="s">
        <v>97</v>
      </c>
      <c r="B37" s="16" t="s">
        <v>133</v>
      </c>
    </row>
    <row r="38" spans="1:2">
      <c r="A38" s="16" t="s">
        <v>179</v>
      </c>
      <c r="B38" s="16" t="s">
        <v>237</v>
      </c>
    </row>
    <row r="39" spans="1:2">
      <c r="A39" s="16" t="s">
        <v>116</v>
      </c>
      <c r="B39" s="16" t="s">
        <v>133</v>
      </c>
    </row>
    <row r="40" spans="1:2">
      <c r="A40" s="16" t="s">
        <v>163</v>
      </c>
      <c r="B40" s="16" t="s">
        <v>237</v>
      </c>
    </row>
    <row r="41" spans="1:2">
      <c r="A41" s="16" t="s">
        <v>229</v>
      </c>
      <c r="B41" s="16" t="s">
        <v>238</v>
      </c>
    </row>
    <row r="42" spans="1:2">
      <c r="A42" s="16" t="s">
        <v>136</v>
      </c>
      <c r="B42" s="16" t="s">
        <v>237</v>
      </c>
    </row>
    <row r="43" spans="1:2">
      <c r="A43" s="16" t="s">
        <v>220</v>
      </c>
      <c r="B43" s="16" t="s">
        <v>238</v>
      </c>
    </row>
    <row r="44" spans="1:2">
      <c r="A44" s="16" t="s">
        <v>230</v>
      </c>
      <c r="B44" s="16" t="s">
        <v>238</v>
      </c>
    </row>
    <row r="45" spans="1:2">
      <c r="A45" s="16" t="s">
        <v>137</v>
      </c>
      <c r="B45" s="16" t="s">
        <v>237</v>
      </c>
    </row>
    <row r="46" spans="1:2">
      <c r="A46" s="16" t="s">
        <v>180</v>
      </c>
      <c r="B46" s="16" t="s">
        <v>237</v>
      </c>
    </row>
    <row r="47" spans="1:2">
      <c r="A47" s="16" t="s">
        <v>80</v>
      </c>
      <c r="B47" s="16" t="s">
        <v>133</v>
      </c>
    </row>
    <row r="48" spans="1:2">
      <c r="A48" s="16" t="s">
        <v>117</v>
      </c>
      <c r="B48" s="16" t="s">
        <v>133</v>
      </c>
    </row>
    <row r="49" spans="1:2">
      <c r="A49" s="16" t="s">
        <v>181</v>
      </c>
      <c r="B49" s="16" t="s">
        <v>237</v>
      </c>
    </row>
    <row r="50" spans="1:2">
      <c r="A50" s="16" t="s">
        <v>231</v>
      </c>
      <c r="B50" s="16" t="s">
        <v>238</v>
      </c>
    </row>
    <row r="51" spans="1:2">
      <c r="A51" s="16" t="s">
        <v>63</v>
      </c>
      <c r="B51" s="17" t="s">
        <v>70</v>
      </c>
    </row>
    <row r="52" spans="1:2">
      <c r="A52" s="16" t="s">
        <v>182</v>
      </c>
      <c r="B52" s="16" t="s">
        <v>237</v>
      </c>
    </row>
    <row r="53" spans="1:2">
      <c r="A53" s="16" t="s">
        <v>164</v>
      </c>
      <c r="B53" s="16" t="s">
        <v>237</v>
      </c>
    </row>
    <row r="54" spans="1:2">
      <c r="A54" s="16" t="s">
        <v>221</v>
      </c>
      <c r="B54" s="16" t="s">
        <v>238</v>
      </c>
    </row>
    <row r="55" spans="1:2">
      <c r="A55" s="16" t="s">
        <v>202</v>
      </c>
      <c r="B55" s="16" t="s">
        <v>238</v>
      </c>
    </row>
    <row r="56" spans="1:2">
      <c r="A56" s="16" t="s">
        <v>81</v>
      </c>
      <c r="B56" s="16" t="s">
        <v>133</v>
      </c>
    </row>
    <row r="57" spans="1:2">
      <c r="A57" s="16" t="s">
        <v>203</v>
      </c>
      <c r="B57" s="16" t="s">
        <v>238</v>
      </c>
    </row>
    <row r="58" spans="1:2">
      <c r="A58" s="16" t="s">
        <v>204</v>
      </c>
      <c r="B58" s="16" t="s">
        <v>238</v>
      </c>
    </row>
    <row r="59" spans="1:2">
      <c r="A59" s="16" t="s">
        <v>118</v>
      </c>
      <c r="B59" s="16" t="s">
        <v>133</v>
      </c>
    </row>
    <row r="60" spans="1:2">
      <c r="A60" s="16" t="s">
        <v>82</v>
      </c>
      <c r="B60" s="16" t="s">
        <v>133</v>
      </c>
    </row>
    <row r="61" spans="1:2">
      <c r="A61" s="16" t="s">
        <v>138</v>
      </c>
      <c r="B61" s="16" t="s">
        <v>237</v>
      </c>
    </row>
    <row r="62" spans="1:2">
      <c r="A62" s="16" t="s">
        <v>152</v>
      </c>
      <c r="B62" s="16" t="s">
        <v>237</v>
      </c>
    </row>
    <row r="63" spans="1:2">
      <c r="A63" s="17" t="s">
        <v>71</v>
      </c>
      <c r="B63" s="16" t="s">
        <v>133</v>
      </c>
    </row>
    <row r="64" spans="1:2">
      <c r="A64" s="16" t="s">
        <v>205</v>
      </c>
      <c r="B64" s="16" t="s">
        <v>238</v>
      </c>
    </row>
    <row r="65" spans="1:2">
      <c r="A65" s="16" t="s">
        <v>98</v>
      </c>
      <c r="B65" s="16" t="s">
        <v>133</v>
      </c>
    </row>
    <row r="66" spans="1:2">
      <c r="A66" s="16" t="s">
        <v>222</v>
      </c>
      <c r="B66" s="16" t="s">
        <v>238</v>
      </c>
    </row>
    <row r="67" spans="1:2">
      <c r="A67" s="16" t="s">
        <v>153</v>
      </c>
      <c r="B67" s="16" t="s">
        <v>237</v>
      </c>
    </row>
    <row r="68" spans="1:2">
      <c r="A68" s="16" t="s">
        <v>223</v>
      </c>
      <c r="B68" s="16" t="s">
        <v>238</v>
      </c>
    </row>
    <row r="69" spans="1:2">
      <c r="A69" s="16" t="s">
        <v>183</v>
      </c>
      <c r="B69" s="16" t="s">
        <v>237</v>
      </c>
    </row>
    <row r="70" spans="1:2">
      <c r="A70" s="16" t="s">
        <v>213</v>
      </c>
      <c r="B70" s="16" t="s">
        <v>238</v>
      </c>
    </row>
    <row r="71" spans="1:2">
      <c r="A71" s="16" t="s">
        <v>184</v>
      </c>
      <c r="B71" s="16" t="s">
        <v>237</v>
      </c>
    </row>
    <row r="72" spans="1:2">
      <c r="A72" s="16" t="s">
        <v>165</v>
      </c>
      <c r="B72" s="16" t="s">
        <v>237</v>
      </c>
    </row>
    <row r="73" spans="1:2">
      <c r="A73" s="16" t="s">
        <v>154</v>
      </c>
      <c r="B73" s="16" t="s">
        <v>237</v>
      </c>
    </row>
    <row r="74" spans="1:2">
      <c r="A74" s="16" t="s">
        <v>139</v>
      </c>
      <c r="B74" s="16" t="s">
        <v>237</v>
      </c>
    </row>
    <row r="75" spans="1:2">
      <c r="A75" s="16" t="s">
        <v>72</v>
      </c>
      <c r="B75" s="16" t="s">
        <v>133</v>
      </c>
    </row>
    <row r="76" spans="1:2">
      <c r="A76" s="16" t="s">
        <v>119</v>
      </c>
      <c r="B76" s="16" t="s">
        <v>133</v>
      </c>
    </row>
    <row r="77" spans="1:2">
      <c r="A77" s="16" t="s">
        <v>99</v>
      </c>
      <c r="B77" s="16" t="s">
        <v>133</v>
      </c>
    </row>
    <row r="78" spans="1:2">
      <c r="A78" s="16" t="s">
        <v>185</v>
      </c>
      <c r="B78" s="16" t="s">
        <v>237</v>
      </c>
    </row>
    <row r="79" spans="1:2">
      <c r="A79" s="16" t="s">
        <v>64</v>
      </c>
      <c r="B79" s="17" t="s">
        <v>70</v>
      </c>
    </row>
    <row r="80" spans="1:2">
      <c r="A80" s="16" t="s">
        <v>186</v>
      </c>
      <c r="B80" s="16" t="s">
        <v>237</v>
      </c>
    </row>
    <row r="81" spans="1:2">
      <c r="A81" s="16" t="s">
        <v>166</v>
      </c>
      <c r="B81" s="16" t="s">
        <v>237</v>
      </c>
    </row>
    <row r="82" spans="1:2">
      <c r="A82" s="16" t="s">
        <v>120</v>
      </c>
      <c r="B82" s="16" t="s">
        <v>133</v>
      </c>
    </row>
    <row r="83" spans="1:2">
      <c r="A83" s="16" t="s">
        <v>83</v>
      </c>
      <c r="B83" s="16" t="s">
        <v>133</v>
      </c>
    </row>
    <row r="84" spans="1:2">
      <c r="A84" s="16" t="s">
        <v>84</v>
      </c>
      <c r="B84" s="16" t="s">
        <v>133</v>
      </c>
    </row>
    <row r="85" spans="1:2">
      <c r="A85" s="16" t="s">
        <v>85</v>
      </c>
      <c r="B85" s="16" t="s">
        <v>133</v>
      </c>
    </row>
    <row r="86" spans="1:2">
      <c r="A86" s="16" t="s">
        <v>232</v>
      </c>
      <c r="B86" s="16" t="s">
        <v>238</v>
      </c>
    </row>
    <row r="87" spans="1:2">
      <c r="A87" s="16" t="s">
        <v>187</v>
      </c>
      <c r="B87" s="16" t="s">
        <v>237</v>
      </c>
    </row>
    <row r="88" spans="1:2">
      <c r="A88" s="16" t="s">
        <v>214</v>
      </c>
      <c r="B88" s="16" t="s">
        <v>238</v>
      </c>
    </row>
    <row r="89" spans="1:2">
      <c r="A89" s="16" t="s">
        <v>206</v>
      </c>
      <c r="B89" s="16" t="s">
        <v>238</v>
      </c>
    </row>
    <row r="90" spans="1:2">
      <c r="A90" s="16" t="s">
        <v>188</v>
      </c>
      <c r="B90" s="16" t="s">
        <v>237</v>
      </c>
    </row>
    <row r="91" spans="1:2">
      <c r="A91" s="16" t="s">
        <v>100</v>
      </c>
      <c r="B91" s="16" t="s">
        <v>133</v>
      </c>
    </row>
    <row r="92" spans="1:2">
      <c r="A92" s="16" t="s">
        <v>101</v>
      </c>
      <c r="B92" s="16" t="s">
        <v>133</v>
      </c>
    </row>
    <row r="93" spans="1:2">
      <c r="A93" s="16" t="s">
        <v>102</v>
      </c>
      <c r="B93" s="16" t="s">
        <v>133</v>
      </c>
    </row>
    <row r="94" spans="1:2">
      <c r="A94" s="16" t="s">
        <v>167</v>
      </c>
      <c r="B94" s="16" t="s">
        <v>237</v>
      </c>
    </row>
    <row r="95" spans="1:2">
      <c r="A95" s="16" t="s">
        <v>168</v>
      </c>
      <c r="B95" s="16" t="s">
        <v>237</v>
      </c>
    </row>
    <row r="96" spans="1:2">
      <c r="A96" s="16" t="s">
        <v>189</v>
      </c>
      <c r="B96" s="16" t="s">
        <v>237</v>
      </c>
    </row>
    <row r="97" spans="1:2">
      <c r="A97" s="16" t="s">
        <v>69</v>
      </c>
      <c r="B97" s="17" t="s">
        <v>70</v>
      </c>
    </row>
    <row r="98" spans="1:2">
      <c r="A98" s="16" t="s">
        <v>121</v>
      </c>
      <c r="B98" s="16" t="s">
        <v>133</v>
      </c>
    </row>
    <row r="99" spans="1:2">
      <c r="A99" s="16" t="s">
        <v>155</v>
      </c>
      <c r="B99" s="16" t="s">
        <v>237</v>
      </c>
    </row>
    <row r="100" spans="1:2">
      <c r="A100" s="16" t="s">
        <v>103</v>
      </c>
      <c r="B100" s="16" t="s">
        <v>133</v>
      </c>
    </row>
    <row r="101" spans="1:2">
      <c r="A101" s="16" t="s">
        <v>86</v>
      </c>
      <c r="B101" s="16" t="s">
        <v>133</v>
      </c>
    </row>
    <row r="102" spans="1:2">
      <c r="A102" s="16" t="s">
        <v>104</v>
      </c>
      <c r="B102" s="16" t="s">
        <v>133</v>
      </c>
    </row>
    <row r="103" spans="1:2">
      <c r="A103" s="16" t="s">
        <v>140</v>
      </c>
      <c r="B103" s="16" t="s">
        <v>237</v>
      </c>
    </row>
    <row r="104" spans="1:2">
      <c r="A104" s="16" t="s">
        <v>190</v>
      </c>
      <c r="B104" s="16" t="s">
        <v>237</v>
      </c>
    </row>
    <row r="105" spans="1:2">
      <c r="A105" s="16" t="s">
        <v>224</v>
      </c>
      <c r="B105" s="16" t="s">
        <v>238</v>
      </c>
    </row>
    <row r="106" spans="1:2">
      <c r="A106" s="16" t="s">
        <v>191</v>
      </c>
      <c r="B106" s="16" t="s">
        <v>237</v>
      </c>
    </row>
    <row r="107" spans="1:2">
      <c r="A107" s="16" t="s">
        <v>122</v>
      </c>
      <c r="B107" s="16" t="s">
        <v>133</v>
      </c>
    </row>
    <row r="108" spans="1:2">
      <c r="A108" s="16" t="s">
        <v>87</v>
      </c>
      <c r="B108" s="16" t="s">
        <v>133</v>
      </c>
    </row>
    <row r="109" spans="1:2">
      <c r="A109" s="16" t="s">
        <v>169</v>
      </c>
      <c r="B109" s="16" t="s">
        <v>237</v>
      </c>
    </row>
    <row r="110" spans="1:2">
      <c r="A110" s="16" t="s">
        <v>156</v>
      </c>
      <c r="B110" s="16" t="s">
        <v>237</v>
      </c>
    </row>
    <row r="111" spans="1:2">
      <c r="A111" s="16" t="s">
        <v>123</v>
      </c>
      <c r="B111" s="16" t="s">
        <v>133</v>
      </c>
    </row>
    <row r="112" spans="1:2">
      <c r="A112" s="16" t="s">
        <v>215</v>
      </c>
      <c r="B112" s="16" t="s">
        <v>238</v>
      </c>
    </row>
    <row r="113" spans="1:2">
      <c r="A113" s="16" t="s">
        <v>105</v>
      </c>
      <c r="B113" s="16" t="s">
        <v>133</v>
      </c>
    </row>
    <row r="114" spans="1:2">
      <c r="A114" s="16" t="s">
        <v>233</v>
      </c>
      <c r="B114" s="16" t="s">
        <v>238</v>
      </c>
    </row>
    <row r="115" spans="1:2">
      <c r="A115" s="16" t="s">
        <v>124</v>
      </c>
      <c r="B115" s="16" t="s">
        <v>133</v>
      </c>
    </row>
    <row r="116" spans="1:2">
      <c r="A116" s="16" t="s">
        <v>73</v>
      </c>
      <c r="B116" s="16" t="s">
        <v>133</v>
      </c>
    </row>
    <row r="117" spans="1:2">
      <c r="A117" s="16" t="s">
        <v>106</v>
      </c>
      <c r="B117" s="16" t="s">
        <v>133</v>
      </c>
    </row>
    <row r="118" spans="1:2">
      <c r="A118" s="16" t="s">
        <v>216</v>
      </c>
      <c r="B118" s="16" t="s">
        <v>238</v>
      </c>
    </row>
    <row r="119" spans="1:2">
      <c r="A119" s="16" t="s">
        <v>192</v>
      </c>
      <c r="B119" s="16" t="s">
        <v>237</v>
      </c>
    </row>
    <row r="120" spans="1:2">
      <c r="A120" s="16" t="s">
        <v>125</v>
      </c>
      <c r="B120" s="16" t="s">
        <v>133</v>
      </c>
    </row>
    <row r="121" spans="1:2">
      <c r="A121" s="16" t="s">
        <v>157</v>
      </c>
      <c r="B121" s="16" t="s">
        <v>237</v>
      </c>
    </row>
    <row r="122" spans="1:2">
      <c r="A122" s="16" t="s">
        <v>207</v>
      </c>
      <c r="B122" s="16" t="s">
        <v>238</v>
      </c>
    </row>
    <row r="123" spans="1:2">
      <c r="A123" s="16" t="s">
        <v>170</v>
      </c>
      <c r="B123" s="16" t="s">
        <v>237</v>
      </c>
    </row>
    <row r="124" spans="1:2">
      <c r="A124" s="16" t="s">
        <v>65</v>
      </c>
      <c r="B124" s="17" t="s">
        <v>70</v>
      </c>
    </row>
    <row r="125" spans="1:2">
      <c r="A125" s="16" t="s">
        <v>193</v>
      </c>
      <c r="B125" s="16" t="s">
        <v>237</v>
      </c>
    </row>
    <row r="126" spans="1:2">
      <c r="A126" s="16" t="s">
        <v>234</v>
      </c>
      <c r="B126" s="16" t="s">
        <v>238</v>
      </c>
    </row>
    <row r="127" spans="1:2">
      <c r="A127" s="16" t="s">
        <v>126</v>
      </c>
      <c r="B127" s="16" t="s">
        <v>133</v>
      </c>
    </row>
    <row r="128" spans="1:2">
      <c r="A128" s="16" t="s">
        <v>127</v>
      </c>
      <c r="B128" s="16" t="s">
        <v>133</v>
      </c>
    </row>
    <row r="129" spans="1:2">
      <c r="A129" s="16" t="s">
        <v>107</v>
      </c>
      <c r="B129" s="16" t="s">
        <v>133</v>
      </c>
    </row>
    <row r="130" spans="1:2">
      <c r="A130" s="16" t="s">
        <v>74</v>
      </c>
      <c r="B130" s="16" t="s">
        <v>133</v>
      </c>
    </row>
    <row r="131" spans="1:2">
      <c r="A131" s="16" t="s">
        <v>141</v>
      </c>
      <c r="B131" s="16" t="s">
        <v>237</v>
      </c>
    </row>
    <row r="132" spans="1:2">
      <c r="A132" s="16" t="s">
        <v>75</v>
      </c>
      <c r="B132" s="16" t="s">
        <v>133</v>
      </c>
    </row>
    <row r="133" spans="1:2">
      <c r="A133" s="16" t="s">
        <v>88</v>
      </c>
      <c r="B133" s="16" t="s">
        <v>133</v>
      </c>
    </row>
    <row r="134" spans="1:2">
      <c r="A134" s="16" t="s">
        <v>194</v>
      </c>
      <c r="B134" s="16" t="s">
        <v>237</v>
      </c>
    </row>
    <row r="135" spans="1:2">
      <c r="A135" s="16" t="s">
        <v>128</v>
      </c>
      <c r="B135" s="16" t="s">
        <v>133</v>
      </c>
    </row>
    <row r="136" spans="1:2">
      <c r="A136" s="16" t="s">
        <v>68</v>
      </c>
      <c r="B136" s="17" t="s">
        <v>70</v>
      </c>
    </row>
    <row r="137" spans="1:2">
      <c r="A137" s="16" t="s">
        <v>142</v>
      </c>
      <c r="B137" s="16" t="s">
        <v>237</v>
      </c>
    </row>
    <row r="138" spans="1:2">
      <c r="A138" s="16" t="s">
        <v>195</v>
      </c>
      <c r="B138" s="16" t="s">
        <v>237</v>
      </c>
    </row>
    <row r="139" spans="1:2">
      <c r="A139" s="16" t="s">
        <v>235</v>
      </c>
      <c r="B139" s="16" t="s">
        <v>238</v>
      </c>
    </row>
    <row r="140" spans="1:2">
      <c r="A140" s="16" t="s">
        <v>171</v>
      </c>
      <c r="B140" s="16" t="s">
        <v>237</v>
      </c>
    </row>
    <row r="141" spans="1:2">
      <c r="A141" s="16" t="s">
        <v>158</v>
      </c>
      <c r="B141" s="16" t="s">
        <v>237</v>
      </c>
    </row>
    <row r="142" spans="1:2">
      <c r="A142" s="16" t="s">
        <v>196</v>
      </c>
      <c r="B142" s="16" t="s">
        <v>237</v>
      </c>
    </row>
    <row r="143" spans="1:2">
      <c r="A143" s="16" t="s">
        <v>76</v>
      </c>
      <c r="B143" s="16" t="s">
        <v>133</v>
      </c>
    </row>
    <row r="144" spans="1:2">
      <c r="A144" s="16" t="s">
        <v>129</v>
      </c>
      <c r="B144" s="16" t="s">
        <v>133</v>
      </c>
    </row>
    <row r="145" spans="1:2">
      <c r="A145" s="16" t="s">
        <v>208</v>
      </c>
      <c r="B145" s="16" t="s">
        <v>238</v>
      </c>
    </row>
    <row r="146" spans="1:2">
      <c r="A146" s="16" t="s">
        <v>89</v>
      </c>
      <c r="B146" s="16" t="s">
        <v>133</v>
      </c>
    </row>
    <row r="147" spans="1:2">
      <c r="A147" s="16" t="s">
        <v>197</v>
      </c>
      <c r="B147" s="16" t="s">
        <v>237</v>
      </c>
    </row>
    <row r="148" spans="1:2">
      <c r="A148" s="16" t="s">
        <v>159</v>
      </c>
      <c r="B148" s="16" t="s">
        <v>237</v>
      </c>
    </row>
    <row r="149" spans="1:2">
      <c r="A149" s="16" t="s">
        <v>130</v>
      </c>
      <c r="B149" s="16" t="s">
        <v>133</v>
      </c>
    </row>
    <row r="150" spans="1:2">
      <c r="A150" s="16" t="s">
        <v>217</v>
      </c>
      <c r="B150" s="16" t="s">
        <v>238</v>
      </c>
    </row>
    <row r="151" spans="1:2">
      <c r="A151" s="16" t="s">
        <v>131</v>
      </c>
      <c r="B151" s="16" t="s">
        <v>133</v>
      </c>
    </row>
    <row r="152" spans="1:2">
      <c r="A152" s="16" t="s">
        <v>132</v>
      </c>
      <c r="B152" s="16" t="s">
        <v>133</v>
      </c>
    </row>
    <row r="153" spans="1:2">
      <c r="A153" s="16" t="s">
        <v>77</v>
      </c>
      <c r="B153" s="16" t="s">
        <v>133</v>
      </c>
    </row>
    <row r="154" spans="1:2">
      <c r="A154" s="16" t="s">
        <v>172</v>
      </c>
      <c r="B154" s="16" t="s">
        <v>237</v>
      </c>
    </row>
    <row r="155" spans="1:2">
      <c r="A155" s="16" t="s">
        <v>143</v>
      </c>
      <c r="B155" s="16" t="s">
        <v>237</v>
      </c>
    </row>
    <row r="156" spans="1:2">
      <c r="A156" s="16" t="s">
        <v>144</v>
      </c>
      <c r="B156" s="16" t="s">
        <v>237</v>
      </c>
    </row>
    <row r="157" spans="1:2">
      <c r="A157" s="16" t="s">
        <v>78</v>
      </c>
      <c r="B157" s="16" t="s">
        <v>133</v>
      </c>
    </row>
    <row r="158" spans="1:2">
      <c r="A158" s="16" t="s">
        <v>209</v>
      </c>
      <c r="B158" s="16" t="s">
        <v>238</v>
      </c>
    </row>
    <row r="159" spans="1:2">
      <c r="A159" s="16" t="s">
        <v>198</v>
      </c>
      <c r="B159" s="16" t="s">
        <v>237</v>
      </c>
    </row>
    <row r="160" spans="1:2">
      <c r="A160" s="16" t="s">
        <v>145</v>
      </c>
      <c r="B160" s="16" t="s">
        <v>237</v>
      </c>
    </row>
    <row r="161" spans="1:2">
      <c r="A161" s="16" t="s">
        <v>210</v>
      </c>
      <c r="B161" s="16" t="s">
        <v>238</v>
      </c>
    </row>
    <row r="162" spans="1:2">
      <c r="A162" s="16" t="s">
        <v>146</v>
      </c>
      <c r="B162" s="16" t="s">
        <v>237</v>
      </c>
    </row>
    <row r="163" spans="1:2">
      <c r="A163" s="16" t="s">
        <v>236</v>
      </c>
      <c r="B163" s="16" t="s">
        <v>238</v>
      </c>
    </row>
    <row r="164" spans="1:2">
      <c r="A164" s="16" t="s">
        <v>90</v>
      </c>
      <c r="B164" s="16" t="s">
        <v>133</v>
      </c>
    </row>
    <row r="165" spans="1:2">
      <c r="A165" s="16" t="s">
        <v>160</v>
      </c>
      <c r="B165" s="16" t="s">
        <v>237</v>
      </c>
    </row>
    <row r="166" spans="1:2">
      <c r="A166" s="16" t="s">
        <v>218</v>
      </c>
      <c r="B166" s="16" t="s">
        <v>238</v>
      </c>
    </row>
    <row r="167" spans="1:2">
      <c r="A167" s="16" t="s">
        <v>66</v>
      </c>
      <c r="B167" s="17" t="s">
        <v>70</v>
      </c>
    </row>
    <row r="168" spans="1:2">
      <c r="A168" s="16" t="s">
        <v>147</v>
      </c>
      <c r="B168" s="16" t="s">
        <v>237</v>
      </c>
    </row>
    <row r="169" spans="1:2">
      <c r="A169" s="16" t="s">
        <v>79</v>
      </c>
      <c r="B169" s="16" t="s">
        <v>133</v>
      </c>
    </row>
    <row r="170" spans="1:2">
      <c r="A170" s="16" t="s">
        <v>219</v>
      </c>
      <c r="B170" s="16" t="s">
        <v>238</v>
      </c>
    </row>
    <row r="171" spans="1:2">
      <c r="A171" s="16" t="s">
        <v>108</v>
      </c>
      <c r="B171" s="16" t="s">
        <v>133</v>
      </c>
    </row>
    <row r="172" spans="1:2">
      <c r="A172" s="16" t="s">
        <v>173</v>
      </c>
      <c r="B172" s="16" t="s">
        <v>237</v>
      </c>
    </row>
    <row r="173" spans="1:2">
      <c r="A173" s="16" t="s">
        <v>109</v>
      </c>
      <c r="B173" s="16" t="s">
        <v>133</v>
      </c>
    </row>
    <row r="174" spans="1:2">
      <c r="A174" s="16" t="s">
        <v>148</v>
      </c>
      <c r="B174" s="16" t="s">
        <v>237</v>
      </c>
    </row>
    <row r="175" spans="1:2">
      <c r="A175" s="16" t="s">
        <v>110</v>
      </c>
      <c r="B175" s="16" t="s">
        <v>133</v>
      </c>
    </row>
    <row r="176" spans="1:2">
      <c r="A176" s="16" t="s">
        <v>211</v>
      </c>
      <c r="B176" s="16" t="s">
        <v>238</v>
      </c>
    </row>
    <row r="177" spans="1:2">
      <c r="A177" s="16" t="s">
        <v>111</v>
      </c>
      <c r="B177" s="16" t="s">
        <v>133</v>
      </c>
    </row>
    <row r="178" spans="1:2">
      <c r="A178" s="16" t="s">
        <v>67</v>
      </c>
      <c r="B178" s="17" t="s">
        <v>70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E31"/>
  <sheetViews>
    <sheetView workbookViewId="0">
      <selection activeCell="B40" sqref="B40"/>
    </sheetView>
  </sheetViews>
  <sheetFormatPr defaultRowHeight="13.5"/>
  <cols>
    <col min="1" max="1" width="29.875" style="2" customWidth="1"/>
    <col min="2" max="3" width="11.875" style="2" customWidth="1"/>
    <col min="4" max="4" width="21.875" style="2" customWidth="1"/>
    <col min="5" max="5" width="11.875" style="2" customWidth="1"/>
    <col min="6" max="16384" width="9" style="2"/>
  </cols>
  <sheetData>
    <row r="2" spans="1:5" ht="20.25">
      <c r="A2" s="162" t="s">
        <v>58</v>
      </c>
      <c r="B2" s="162"/>
      <c r="C2" s="162"/>
      <c r="D2" s="162"/>
      <c r="E2" s="162"/>
    </row>
    <row r="3" spans="1:5" ht="14.25" thickBot="1">
      <c r="A3" s="163" t="s">
        <v>28</v>
      </c>
      <c r="B3" s="163"/>
      <c r="C3" s="163"/>
      <c r="D3" s="163"/>
      <c r="E3" s="163"/>
    </row>
    <row r="4" spans="1:5" ht="15" thickTop="1" thickBot="1">
      <c r="A4" s="3" t="s">
        <v>29</v>
      </c>
      <c r="B4" s="4" t="s">
        <v>30</v>
      </c>
      <c r="C4" s="4" t="s">
        <v>11</v>
      </c>
      <c r="D4" s="4" t="s">
        <v>9</v>
      </c>
      <c r="E4" s="5" t="s">
        <v>10</v>
      </c>
    </row>
    <row r="5" spans="1:5" ht="18.75" customHeight="1" thickTop="1">
      <c r="A5" s="164" t="s">
        <v>50</v>
      </c>
      <c r="B5" s="6" t="s">
        <v>31</v>
      </c>
      <c r="C5" s="6">
        <v>30</v>
      </c>
      <c r="D5" s="6" t="s">
        <v>32</v>
      </c>
      <c r="E5" s="7">
        <v>81</v>
      </c>
    </row>
    <row r="6" spans="1:5" ht="18.75" customHeight="1">
      <c r="A6" s="165"/>
      <c r="B6" s="8" t="s">
        <v>33</v>
      </c>
      <c r="C6" s="8">
        <v>30</v>
      </c>
      <c r="D6" s="8" t="s">
        <v>34</v>
      </c>
      <c r="E6" s="9">
        <v>59</v>
      </c>
    </row>
    <row r="7" spans="1:5" ht="18.75" customHeight="1">
      <c r="A7" s="165"/>
      <c r="B7" s="8" t="s">
        <v>35</v>
      </c>
      <c r="C7" s="8">
        <v>30</v>
      </c>
      <c r="D7" s="8" t="s">
        <v>36</v>
      </c>
      <c r="E7" s="9">
        <v>44</v>
      </c>
    </row>
    <row r="8" spans="1:5" ht="18.75" customHeight="1" thickBot="1">
      <c r="A8" s="166"/>
      <c r="B8" s="10" t="s">
        <v>37</v>
      </c>
      <c r="C8" s="10">
        <v>30</v>
      </c>
      <c r="D8" s="10" t="s">
        <v>38</v>
      </c>
      <c r="E8" s="11">
        <v>37</v>
      </c>
    </row>
    <row r="9" spans="1:5" ht="14.25" thickTop="1">
      <c r="A9" s="12"/>
      <c r="B9" s="12"/>
      <c r="C9" s="12"/>
      <c r="D9" s="12"/>
      <c r="E9" s="12"/>
    </row>
    <row r="10" spans="1:5">
      <c r="A10" s="1" t="s">
        <v>39</v>
      </c>
    </row>
    <row r="11" spans="1:5">
      <c r="A11" s="1" t="s">
        <v>3</v>
      </c>
    </row>
    <row r="12" spans="1:5">
      <c r="A12" s="1" t="s">
        <v>57</v>
      </c>
    </row>
    <row r="13" spans="1:5">
      <c r="A13" s="1" t="s">
        <v>3</v>
      </c>
    </row>
    <row r="14" spans="1:5">
      <c r="A14" s="13" t="s">
        <v>40</v>
      </c>
    </row>
    <row r="15" spans="1:5">
      <c r="A15" s="1" t="s">
        <v>47</v>
      </c>
    </row>
    <row r="16" spans="1:5">
      <c r="A16" s="1" t="s">
        <v>48</v>
      </c>
    </row>
    <row r="17" spans="1:1">
      <c r="A17" s="1" t="s">
        <v>49</v>
      </c>
    </row>
    <row r="18" spans="1:1">
      <c r="A18" s="1" t="s">
        <v>51</v>
      </c>
    </row>
    <row r="19" spans="1:1">
      <c r="A19" s="1" t="s">
        <v>3</v>
      </c>
    </row>
    <row r="20" spans="1:1">
      <c r="A20" s="13" t="s">
        <v>41</v>
      </c>
    </row>
    <row r="21" spans="1:1">
      <c r="A21" s="1" t="s">
        <v>52</v>
      </c>
    </row>
    <row r="22" spans="1:1">
      <c r="A22" s="1" t="s">
        <v>53</v>
      </c>
    </row>
    <row r="23" spans="1:1">
      <c r="A23" s="1" t="s">
        <v>54</v>
      </c>
    </row>
    <row r="24" spans="1:1">
      <c r="A24" s="1" t="s">
        <v>55</v>
      </c>
    </row>
    <row r="25" spans="1:1">
      <c r="A25" s="1" t="s">
        <v>3</v>
      </c>
    </row>
    <row r="26" spans="1:1">
      <c r="A26" s="13" t="s">
        <v>42</v>
      </c>
    </row>
    <row r="27" spans="1:1">
      <c r="A27" s="1" t="s">
        <v>43</v>
      </c>
    </row>
    <row r="28" spans="1:1">
      <c r="A28" s="1" t="s">
        <v>44</v>
      </c>
    </row>
    <row r="29" spans="1:1">
      <c r="A29" s="1" t="s">
        <v>45</v>
      </c>
    </row>
    <row r="30" spans="1:1">
      <c r="A30" s="1" t="s">
        <v>56</v>
      </c>
    </row>
    <row r="31" spans="1:1">
      <c r="A31" s="1" t="s">
        <v>46</v>
      </c>
    </row>
  </sheetData>
  <mergeCells count="3">
    <mergeCell ref="A2:E2"/>
    <mergeCell ref="A3:E3"/>
    <mergeCell ref="A5:A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2026 공동주제심층보도지원 사업 예산산출내역 양식</vt:lpstr>
      <vt:lpstr>국내 출장 일식비</vt:lpstr>
      <vt:lpstr>국내 출장 숙박비 등급표</vt:lpstr>
      <vt:lpstr>국외 출장 등급표</vt:lpstr>
      <vt:lpstr>(참고) 국외 여비 지급표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2024-03-27T00:01:21Z</dcterms:created>
  <dcterms:modified xsi:type="dcterms:W3CDTF">2026-04-21T01:18:51Z</dcterms:modified>
</cp:coreProperties>
</file>